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иГД\ГП_Управление гос. финансами\План реализации\Отчет за 9 мес 2014\"/>
    </mc:Choice>
  </mc:AlternateContent>
  <bookViews>
    <workbookView xWindow="360" yWindow="975" windowWidth="13395" windowHeight="2820"/>
  </bookViews>
  <sheets>
    <sheet name="Лист1" sheetId="1" r:id="rId1"/>
  </sheets>
  <definedNames>
    <definedName name="_xlnm.Print_Titles" localSheetId="0">Лист1!$3:$6</definedName>
  </definedNames>
  <calcPr calcId="152511"/>
</workbook>
</file>

<file path=xl/calcChain.xml><?xml version="1.0" encoding="utf-8"?>
<calcChain xmlns="http://schemas.openxmlformats.org/spreadsheetml/2006/main">
  <c r="K71" i="1" l="1"/>
  <c r="K66" i="1"/>
  <c r="J66" i="1" l="1"/>
  <c r="G36" i="1" l="1"/>
  <c r="K145" i="1"/>
  <c r="K33" i="1"/>
  <c r="K34" i="1"/>
  <c r="K35" i="1"/>
  <c r="K12" i="1"/>
  <c r="H177" i="1" l="1"/>
  <c r="K177" i="1" s="1"/>
  <c r="J177" i="1" s="1"/>
  <c r="H165" i="1"/>
  <c r="K165" i="1" s="1"/>
  <c r="J165" i="1" s="1"/>
  <c r="H164" i="1"/>
  <c r="K164" i="1" s="1"/>
  <c r="H163" i="1"/>
  <c r="K163" i="1" s="1"/>
  <c r="H162" i="1"/>
  <c r="K162" i="1" s="1"/>
  <c r="H161" i="1"/>
  <c r="K161" i="1" s="1"/>
  <c r="H160" i="1"/>
  <c r="K160" i="1" s="1"/>
  <c r="H166" i="1"/>
  <c r="H144" i="1"/>
  <c r="K144" i="1" s="1"/>
  <c r="H143" i="1"/>
  <c r="K143" i="1" s="1"/>
  <c r="H142" i="1"/>
  <c r="K142" i="1" s="1"/>
  <c r="H127" i="1"/>
  <c r="K127" i="1" s="1"/>
  <c r="H126" i="1"/>
  <c r="K126" i="1" s="1"/>
  <c r="H110" i="1"/>
  <c r="K110" i="1" s="1"/>
  <c r="J110" i="1" s="1"/>
  <c r="H109" i="1"/>
  <c r="K109" i="1" s="1"/>
  <c r="H108" i="1"/>
  <c r="K108" i="1" s="1"/>
  <c r="H93" i="1"/>
  <c r="K93" i="1" s="1"/>
  <c r="H92" i="1"/>
  <c r="H90" i="1"/>
  <c r="H89" i="1"/>
  <c r="K89" i="1" s="1"/>
  <c r="H88" i="1"/>
  <c r="H87" i="1"/>
  <c r="H86" i="1"/>
  <c r="H71" i="1"/>
  <c r="H70" i="1"/>
  <c r="K70" i="1" s="1"/>
  <c r="H69" i="1"/>
  <c r="K69" i="1" s="1"/>
  <c r="H68" i="1"/>
  <c r="K68" i="1" s="1"/>
  <c r="H67" i="1"/>
  <c r="K67" i="1" s="1"/>
  <c r="H66" i="1"/>
  <c r="H65" i="1"/>
  <c r="K65" i="1" s="1"/>
  <c r="H50" i="1"/>
  <c r="K50" i="1" s="1"/>
  <c r="H49" i="1"/>
  <c r="K49" i="1" s="1"/>
  <c r="H48" i="1"/>
  <c r="K48" i="1" s="1"/>
  <c r="H47" i="1"/>
  <c r="K47" i="1" s="1"/>
  <c r="H46" i="1"/>
  <c r="K46" i="1" s="1"/>
  <c r="H45" i="1"/>
  <c r="K45" i="1" s="1"/>
  <c r="H44" i="1"/>
  <c r="K44" i="1" s="1"/>
  <c r="H43" i="1"/>
  <c r="K43" i="1" s="1"/>
  <c r="H42" i="1"/>
  <c r="K42" i="1" s="1"/>
  <c r="H41" i="1"/>
  <c r="K41" i="1" s="1"/>
  <c r="H40" i="1"/>
  <c r="K40" i="1" s="1"/>
  <c r="H39" i="1"/>
  <c r="K39" i="1" s="1"/>
  <c r="H38" i="1"/>
  <c r="K38" i="1" s="1"/>
  <c r="H37" i="1"/>
  <c r="K37" i="1" s="1"/>
  <c r="H36" i="1"/>
  <c r="K36" i="1" s="1"/>
  <c r="H32" i="1"/>
  <c r="K32" i="1" s="1"/>
  <c r="H31" i="1"/>
  <c r="K31" i="1" s="1"/>
  <c r="H16" i="1"/>
  <c r="K16" i="1" s="1"/>
  <c r="H15" i="1"/>
  <c r="K15" i="1" s="1"/>
  <c r="H14" i="1"/>
  <c r="K14" i="1" s="1"/>
  <c r="H13" i="1"/>
  <c r="K13" i="1" s="1"/>
  <c r="H11" i="1"/>
  <c r="K11" i="1" s="1"/>
  <c r="G177" i="1" l="1"/>
  <c r="G165" i="1"/>
  <c r="G109" i="1"/>
  <c r="G93" i="1"/>
  <c r="G65" i="1"/>
  <c r="G164" i="1"/>
  <c r="G163" i="1"/>
  <c r="G162" i="1"/>
  <c r="G161" i="1"/>
  <c r="G160" i="1"/>
  <c r="G144" i="1"/>
  <c r="G143" i="1"/>
  <c r="G142" i="1"/>
  <c r="G127" i="1"/>
  <c r="G125" i="1"/>
  <c r="G110" i="1"/>
  <c r="G108" i="1"/>
  <c r="G92" i="1"/>
  <c r="G90" i="1"/>
  <c r="G89" i="1"/>
  <c r="G88" i="1"/>
  <c r="G87" i="1"/>
  <c r="G86" i="1"/>
  <c r="G71" i="1"/>
  <c r="G70" i="1"/>
  <c r="G69" i="1"/>
  <c r="G68" i="1"/>
  <c r="G67" i="1"/>
  <c r="G66" i="1"/>
  <c r="G50" i="1"/>
  <c r="G49" i="1"/>
  <c r="G48" i="1"/>
  <c r="G47" i="1"/>
  <c r="G46" i="1"/>
  <c r="G45" i="1"/>
  <c r="G44" i="1"/>
  <c r="G42" i="1"/>
  <c r="G41" i="1"/>
  <c r="G40" i="1"/>
  <c r="G39" i="1"/>
  <c r="G38" i="1"/>
  <c r="G37" i="1"/>
  <c r="G32" i="1"/>
  <c r="G31" i="1"/>
  <c r="G16" i="1"/>
  <c r="G15" i="1"/>
  <c r="G14" i="1"/>
  <c r="G13" i="1"/>
  <c r="G11" i="1"/>
  <c r="J71" i="1" l="1"/>
  <c r="F15" i="1" l="1"/>
  <c r="F14" i="1"/>
  <c r="J49" i="1" l="1"/>
  <c r="J33" i="1"/>
  <c r="J34" i="1"/>
  <c r="J35" i="1"/>
  <c r="J36" i="1"/>
  <c r="J12" i="1" l="1"/>
  <c r="J13" i="1"/>
  <c r="G126" i="1" l="1"/>
  <c r="G43" i="1" l="1"/>
  <c r="E91" i="1" l="1"/>
  <c r="E92" i="1"/>
  <c r="E50" i="1"/>
  <c r="E36" i="1"/>
  <c r="E35" i="1"/>
  <c r="E13" i="1"/>
  <c r="E186" i="1"/>
  <c r="F166" i="1" l="1"/>
  <c r="F171" i="1" s="1"/>
  <c r="F173" i="1" s="1"/>
  <c r="G166" i="1"/>
  <c r="G167" i="1" s="1"/>
  <c r="I166" i="1"/>
  <c r="I171" i="1" s="1"/>
  <c r="I173" i="1" s="1"/>
  <c r="C166" i="1"/>
  <c r="C167" i="1" s="1"/>
  <c r="F146" i="1"/>
  <c r="F151" i="1" s="1"/>
  <c r="F153" i="1" s="1"/>
  <c r="I146" i="1"/>
  <c r="I151" i="1" s="1"/>
  <c r="I153" i="1" s="1"/>
  <c r="I133" i="1"/>
  <c r="I135" i="1" s="1"/>
  <c r="H133" i="1"/>
  <c r="F133" i="1"/>
  <c r="F135" i="1" s="1"/>
  <c r="F128" i="1"/>
  <c r="F129" i="1" s="1"/>
  <c r="G128" i="1"/>
  <c r="G129" i="1" s="1"/>
  <c r="I128" i="1"/>
  <c r="I129" i="1" s="1"/>
  <c r="C128" i="1"/>
  <c r="C133" i="1" s="1"/>
  <c r="C135" i="1" s="1"/>
  <c r="F111" i="1"/>
  <c r="F112" i="1" s="1"/>
  <c r="G111" i="1"/>
  <c r="G116" i="1" s="1"/>
  <c r="G118" i="1" s="1"/>
  <c r="H111" i="1"/>
  <c r="I111" i="1"/>
  <c r="I112" i="1" s="1"/>
  <c r="C111" i="1"/>
  <c r="C112" i="1" s="1"/>
  <c r="F94" i="1"/>
  <c r="G94" i="1"/>
  <c r="G95" i="1" s="1"/>
  <c r="H94" i="1"/>
  <c r="H99" i="1" s="1"/>
  <c r="I94" i="1"/>
  <c r="C94" i="1"/>
  <c r="C99" i="1" s="1"/>
  <c r="C101" i="1" s="1"/>
  <c r="I79" i="1"/>
  <c r="F79" i="1"/>
  <c r="I73" i="1"/>
  <c r="F73" i="1"/>
  <c r="G72" i="1"/>
  <c r="G73" i="1" s="1"/>
  <c r="H72" i="1"/>
  <c r="C72" i="1"/>
  <c r="C77" i="1" s="1"/>
  <c r="H51" i="1"/>
  <c r="F51" i="1"/>
  <c r="F56" i="1" s="1"/>
  <c r="G51" i="1"/>
  <c r="G52" i="1" s="1"/>
  <c r="C51" i="1"/>
  <c r="C52" i="1" s="1"/>
  <c r="H17" i="1"/>
  <c r="H18" i="1" s="1"/>
  <c r="H22" i="1" s="1"/>
  <c r="H24" i="1" s="1"/>
  <c r="I17" i="1"/>
  <c r="I18" i="1" s="1"/>
  <c r="I22" i="1" s="1"/>
  <c r="G17" i="1"/>
  <c r="G18" i="1" s="1"/>
  <c r="G22" i="1" s="1"/>
  <c r="G24" i="1" s="1"/>
  <c r="F17" i="1"/>
  <c r="F18" i="1" s="1"/>
  <c r="F22" i="1" s="1"/>
  <c r="C17" i="1"/>
  <c r="C18" i="1" s="1"/>
  <c r="C22" i="1" s="1"/>
  <c r="C24" i="1" s="1"/>
  <c r="I167" i="1" l="1"/>
  <c r="G171" i="1"/>
  <c r="G173" i="1" s="1"/>
  <c r="C73" i="1"/>
  <c r="C171" i="1"/>
  <c r="C173" i="1" s="1"/>
  <c r="H77" i="1"/>
  <c r="H178" i="1" s="1"/>
  <c r="H179" i="1" s="1"/>
  <c r="F24" i="1"/>
  <c r="F52" i="1"/>
  <c r="F167" i="1"/>
  <c r="G77" i="1"/>
  <c r="C56" i="1"/>
  <c r="C58" i="1" s="1"/>
  <c r="I24" i="1"/>
  <c r="C79" i="1"/>
  <c r="G56" i="1"/>
  <c r="C116" i="1"/>
  <c r="C118" i="1" s="1"/>
  <c r="C95" i="1"/>
  <c r="C129" i="1"/>
  <c r="F95" i="1"/>
  <c r="F99" i="1" s="1"/>
  <c r="F101" i="1" s="1"/>
  <c r="I95" i="1"/>
  <c r="I99" i="1" s="1"/>
  <c r="I101" i="1" s="1"/>
  <c r="G99" i="1"/>
  <c r="G101" i="1" s="1"/>
  <c r="G112" i="1"/>
  <c r="F116" i="1"/>
  <c r="F118" i="1" s="1"/>
  <c r="I116" i="1"/>
  <c r="I118" i="1" s="1"/>
  <c r="G133" i="1"/>
  <c r="G135" i="1" s="1"/>
  <c r="F147" i="1"/>
  <c r="I147" i="1"/>
  <c r="G58" i="1" l="1"/>
  <c r="F178" i="1"/>
  <c r="G79" i="1"/>
  <c r="I178" i="1"/>
  <c r="I184" i="1" l="1"/>
  <c r="I186" i="1" s="1"/>
  <c r="I179" i="1"/>
  <c r="F184" i="1"/>
  <c r="F186" i="1" s="1"/>
  <c r="F179" i="1"/>
  <c r="J93" i="1"/>
  <c r="E93" i="1" s="1"/>
  <c r="J90" i="1"/>
  <c r="E90" i="1" s="1"/>
  <c r="J88" i="1"/>
  <c r="E88" i="1" s="1"/>
  <c r="J87" i="1"/>
  <c r="E87" i="1" s="1"/>
  <c r="J86" i="1"/>
  <c r="E86" i="1" s="1"/>
  <c r="E45" i="1"/>
  <c r="K190" i="1"/>
  <c r="J164" i="1"/>
  <c r="J163" i="1"/>
  <c r="J162" i="1"/>
  <c r="J161" i="1"/>
  <c r="J160" i="1"/>
  <c r="J145" i="1"/>
  <c r="J143" i="1"/>
  <c r="J142" i="1"/>
  <c r="J127" i="1"/>
  <c r="E127" i="1" s="1"/>
  <c r="J126" i="1"/>
  <c r="E126" i="1" s="1"/>
  <c r="E110" i="1"/>
  <c r="J109" i="1"/>
  <c r="E109" i="1" s="1"/>
  <c r="J108" i="1"/>
  <c r="E108" i="1" s="1"/>
  <c r="J89" i="1"/>
  <c r="E89" i="1" s="1"/>
  <c r="E71" i="1"/>
  <c r="J70" i="1"/>
  <c r="E70" i="1" s="1"/>
  <c r="J69" i="1"/>
  <c r="E69" i="1" s="1"/>
  <c r="J68" i="1"/>
  <c r="E68" i="1" s="1"/>
  <c r="J67" i="1"/>
  <c r="E67" i="1" s="1"/>
  <c r="E66" i="1"/>
  <c r="J65" i="1"/>
  <c r="E65" i="1" s="1"/>
  <c r="E49" i="1"/>
  <c r="J48" i="1"/>
  <c r="E48" i="1" s="1"/>
  <c r="J47" i="1"/>
  <c r="E47" i="1" s="1"/>
  <c r="J46" i="1"/>
  <c r="E46" i="1" s="1"/>
  <c r="J44" i="1"/>
  <c r="E44" i="1" s="1"/>
  <c r="J43" i="1"/>
  <c r="E43" i="1" s="1"/>
  <c r="J42" i="1"/>
  <c r="E42" i="1" s="1"/>
  <c r="J41" i="1"/>
  <c r="E41" i="1" s="1"/>
  <c r="J40" i="1"/>
  <c r="E40" i="1" s="1"/>
  <c r="J38" i="1"/>
  <c r="E38" i="1" s="1"/>
  <c r="J37" i="1"/>
  <c r="E37" i="1" s="1"/>
  <c r="J32" i="1"/>
  <c r="E32" i="1" s="1"/>
  <c r="J31" i="1"/>
  <c r="E31" i="1" s="1"/>
  <c r="J14" i="1"/>
  <c r="E14" i="1" s="1"/>
  <c r="J15" i="1"/>
  <c r="E15" i="1" s="1"/>
  <c r="J16" i="1"/>
  <c r="E16" i="1" s="1"/>
  <c r="J11" i="1"/>
  <c r="E11" i="1" s="1"/>
  <c r="J72" i="1" l="1"/>
  <c r="E72" i="1" s="1"/>
  <c r="J111" i="1"/>
  <c r="J166" i="1"/>
  <c r="J94" i="1"/>
  <c r="E94" i="1" s="1"/>
  <c r="H125" i="1"/>
  <c r="K125" i="1" s="1"/>
  <c r="J125" i="1" s="1"/>
  <c r="E34" i="1"/>
  <c r="E33" i="1"/>
  <c r="K91" i="1"/>
  <c r="K186" i="1" s="1"/>
  <c r="J39" i="1"/>
  <c r="E39" i="1" s="1"/>
  <c r="G146" i="1"/>
  <c r="C144" i="1"/>
  <c r="C146" i="1" s="1"/>
  <c r="J17" i="1" l="1"/>
  <c r="J18" i="1" s="1"/>
  <c r="J22" i="1" s="1"/>
  <c r="E12" i="1"/>
  <c r="J116" i="1"/>
  <c r="E111" i="1"/>
  <c r="J112" i="1"/>
  <c r="E95" i="1"/>
  <c r="E101" i="1" s="1"/>
  <c r="E99" i="1"/>
  <c r="J77" i="1"/>
  <c r="J73" i="1"/>
  <c r="E73" i="1"/>
  <c r="E79" i="1" s="1"/>
  <c r="E77" i="1"/>
  <c r="J167" i="1"/>
  <c r="J171" i="1"/>
  <c r="G147" i="1"/>
  <c r="G151" i="1"/>
  <c r="G178" i="1" s="1"/>
  <c r="H128" i="1"/>
  <c r="J99" i="1"/>
  <c r="J95" i="1"/>
  <c r="C151" i="1"/>
  <c r="C147" i="1"/>
  <c r="H146" i="1"/>
  <c r="J144" i="1"/>
  <c r="J146" i="1" s="1"/>
  <c r="J51" i="1"/>
  <c r="L190" i="1"/>
  <c r="J173" i="1" l="1"/>
  <c r="J118" i="1"/>
  <c r="J79" i="1"/>
  <c r="J24" i="1"/>
  <c r="J101" i="1"/>
  <c r="E17" i="1"/>
  <c r="E18" i="1" s="1"/>
  <c r="H186" i="1"/>
  <c r="H194" i="1" s="1"/>
  <c r="J128" i="1"/>
  <c r="E125" i="1"/>
  <c r="E116" i="1"/>
  <c r="E112" i="1"/>
  <c r="E118" i="1" s="1"/>
  <c r="J52" i="1"/>
  <c r="E51" i="1"/>
  <c r="G153" i="1"/>
  <c r="C153" i="1"/>
  <c r="C178" i="1"/>
  <c r="J56" i="1"/>
  <c r="J147" i="1"/>
  <c r="J151" i="1"/>
  <c r="J153" i="1" s="1"/>
  <c r="J58" i="1" l="1"/>
  <c r="E24" i="1"/>
  <c r="E22" i="1"/>
  <c r="H184" i="1"/>
  <c r="H190" i="1"/>
  <c r="E128" i="1"/>
  <c r="J133" i="1"/>
  <c r="J129" i="1"/>
  <c r="E52" i="1"/>
  <c r="E58" i="1" s="1"/>
  <c r="E56" i="1"/>
  <c r="G184" i="1"/>
  <c r="G186" i="1" s="1"/>
  <c r="G179" i="1"/>
  <c r="C184" i="1"/>
  <c r="C186" i="1" s="1"/>
  <c r="C179" i="1"/>
  <c r="J135" i="1" l="1"/>
  <c r="J178" i="1"/>
  <c r="J184" i="1" s="1"/>
  <c r="J186" i="1" s="1"/>
  <c r="J193" i="1" s="1"/>
  <c r="E129" i="1"/>
  <c r="E135" i="1" s="1"/>
  <c r="E133" i="1"/>
  <c r="J179" i="1" l="1"/>
</calcChain>
</file>

<file path=xl/sharedStrings.xml><?xml version="1.0" encoding="utf-8"?>
<sst xmlns="http://schemas.openxmlformats.org/spreadsheetml/2006/main" count="364" uniqueCount="146">
  <si>
    <t xml:space="preserve">Наименование мероприятия   </t>
  </si>
  <si>
    <t xml:space="preserve">За отчетный год </t>
  </si>
  <si>
    <t>в том числе за отчетный период</t>
  </si>
  <si>
    <t>Ответственный исполнитель</t>
  </si>
  <si>
    <t xml:space="preserve">Причины  отклонений фактического значения от планового за отчетный период  </t>
  </si>
  <si>
    <t xml:space="preserve">план </t>
  </si>
  <si>
    <t xml:space="preserve">факт </t>
  </si>
  <si>
    <t xml:space="preserve">план** </t>
  </si>
  <si>
    <t>факт</t>
  </si>
  <si>
    <t>кол-во</t>
  </si>
  <si>
    <t>стоимость</t>
  </si>
  <si>
    <t>x</t>
  </si>
  <si>
    <t>1.1.1 Актуализация налогового законодательства Новосибирской области и формирование региональной налоговой политики</t>
  </si>
  <si>
    <t xml:space="preserve">Сумма затрат по мероприятию 1, в том числе:  </t>
  </si>
  <si>
    <t xml:space="preserve">областной бюджет </t>
  </si>
  <si>
    <t xml:space="preserve">федеральный бюджет  </t>
  </si>
  <si>
    <t xml:space="preserve">местные бюджеты  </t>
  </si>
  <si>
    <t xml:space="preserve">внебюджетные  источники        </t>
  </si>
  <si>
    <t xml:space="preserve">Итого сумма затрат на решение задачи 1 цели 1, </t>
  </si>
  <si>
    <t xml:space="preserve">в том числе:     </t>
  </si>
  <si>
    <t xml:space="preserve">федеральный бюджет           </t>
  </si>
  <si>
    <t xml:space="preserve">внебюджетные источники  </t>
  </si>
  <si>
    <t xml:space="preserve">Итого на достижение цели 1, </t>
  </si>
  <si>
    <t xml:space="preserve">в том числе: </t>
  </si>
  <si>
    <t xml:space="preserve">федеральный бюджет </t>
  </si>
  <si>
    <t xml:space="preserve">внебюджетные источники </t>
  </si>
  <si>
    <t xml:space="preserve">(ед. изм. &lt;*&gt;)   </t>
  </si>
  <si>
    <t xml:space="preserve">Итого затрат по программе, </t>
  </si>
  <si>
    <t xml:space="preserve">федеральный бюджет   </t>
  </si>
  <si>
    <t>1.1.2. Составление прогноза областного бюджета и консолидированного бюджета Новосибирской области по доходам на очередной финансовый год и плановый период, обеспечение поступлений в областной бюджет Новосибирской области</t>
  </si>
  <si>
    <t>1.1.3. Мониторинг поступления доходов областного бюджета Новосибирской области и уточнение прогноза на текущий финансовый год и плановый период</t>
  </si>
  <si>
    <t>1.1.4. Проведение ежемесячного мониторинга задолженности перед областным бюджетом Новосибирской области по уплате налогов и иных обязательных платежей, принятие мер воздействия на должников совместно с главными администраторами доходов и отраслевыми областными исполнительными органами государственной власти Новосибирской области</t>
  </si>
  <si>
    <t>1.1.5. Оценка эффективности налоговых льгот</t>
  </si>
  <si>
    <t>2.1. Задача 2 цели 1. «Планирование расходов бюджета и создание условий для целевого и эффективного использования бюджетных ассигнований»</t>
  </si>
  <si>
    <t>1.1. Задача 1 цели 1.«Планирование доходов областного и консолидированного бюджетов Новосибирской области и обеспечение поступлений в областной бюджет Новосибирской области»</t>
  </si>
  <si>
    <t xml:space="preserve">Наименование мероприятия </t>
  </si>
  <si>
    <t>1.2.1. Актуализация действующей нормативной правовой базы, регулирующей бюджетный процесс в Новосибирской области с целью приведения  в соответствие с Бюджетным кодексом Российской Федерации
и другими федеральными  нормативными правовыми актами</t>
  </si>
  <si>
    <t>1.2.2. Разработка, утверждение и реализация   долгосрочной бюджетной стратегии на основе  показателей  прогноза  социально-экономического развития Новосибирской области на долгосрочный период</t>
  </si>
  <si>
    <t>1.2.3. Формирование региональной бюджетной политики</t>
  </si>
  <si>
    <t>1.2.4. Своевременная и качественная подготовка проекта областного бюджета Новосибирской области
и внесение изменений в него</t>
  </si>
  <si>
    <t>1.2.5. Методологическое сопровождение автоматизации бюджетного планирования</t>
  </si>
  <si>
    <t>1.2.6. Разработка нормативного правового акта, регламентирующего распределение средств областного бюджета Новосибирской области на реализацию вновь принимаемых расходных обязательств на конкурсной основе</t>
  </si>
  <si>
    <t>1.2.7. Ведение реестра расходных обязательств Новосибирской области, инвентаризация расходных обязательств Новосибирской области</t>
  </si>
  <si>
    <t>1.2.8. Организация формирования и утверждение сводной бюджетной росписи областного бюджета Новосибирской области и внесение изменений в нее</t>
  </si>
  <si>
    <t>1.2.9. Доведение до ГРБС бюджетных ассигнований, лимитов бюджетных обязательств и уведомлений об их изменениях</t>
  </si>
  <si>
    <t>1.2.11. Проведение мониторинга качества финансового менеджмента главных распорядителей средств областного бюджета Новосибирской области</t>
  </si>
  <si>
    <t>1.2.18. Формирование резервного фонда Правительства Новосибирской области</t>
  </si>
  <si>
    <t>1.2.17. Обеспечение взаимодействия с ГРБС, МО в рамках единой автоматизированной системы</t>
  </si>
  <si>
    <t>1.2.12. Санкционирование расходов бюджетополучателей и государственных учреждений Новосибирской области</t>
  </si>
  <si>
    <t>1.2.13. Организация исполнения судебных актов, предусматривающих обращение взыскания на средства областного бюджета Новосибирской области по денежным обязательствам бюджетополучателей и государственных учреждений Новосибирской области</t>
  </si>
  <si>
    <t>1.2.14. Мониторинг исполнения бюджетополучателями и государственными учреждениями Новосибирской области требований законодательства по соответствию принимаемых ими обязательств доведенным плановым назначениям</t>
  </si>
  <si>
    <t xml:space="preserve">Сумма затрат по мероприятию 2, в том числе:  </t>
  </si>
  <si>
    <t xml:space="preserve">Итого сумма затрат на решение задачи 2 цели 1, </t>
  </si>
  <si>
    <t>Задача 3 цели 1. «Эффективное управление государственным долгом Новосибирской области»</t>
  </si>
  <si>
    <t>1.3.1. Разработка  программы государственных гарантий Новосибирской области и управление бюджетными рисками при оказании государственной гарантийной поддержки</t>
  </si>
  <si>
    <t>1.3.2. Обслуживание государственного долга и оптимизация процентных платежей по долговым обязательствам  Новосибирской области</t>
  </si>
  <si>
    <t>1.3.3. Эффективное планирование заимствований и реализация программы государственных заимствований Новосибирской области</t>
  </si>
  <si>
    <t>1.3.4. Планирование операций с государственным долгом</t>
  </si>
  <si>
    <t>1.3.5. Соблюдение установленных предельных значений дефицита областного бюджета Новосибирской области, объема государственного долга и объема расходов на его обслуживание</t>
  </si>
  <si>
    <t>1.3.6. Взаимодействие с международными рейтинговыми агентствами</t>
  </si>
  <si>
    <t>1.3.7. Эффективное размещение государственных заказов на оказание финансовых услуг</t>
  </si>
  <si>
    <t>Задача 4 цели 1. «Формирование профессионального кадрового состава»</t>
  </si>
  <si>
    <t>1.4.1. Организация и обеспечение проведения конкурсов на включение в кадровый резерв</t>
  </si>
  <si>
    <t>1.4.2. Организация и обеспечение проведения конкурсов на замещение вакантной должности</t>
  </si>
  <si>
    <t>1.4.3. Организация и обеспечение проведения аттестации гражданских служащих</t>
  </si>
  <si>
    <t>1.4.4. Содействие в подготовке планов индивидуального профессионального развития гражданских служащих</t>
  </si>
  <si>
    <t>1.4.5. Организация профессиональной подготовки, переподготовки, повышения квалификации гражданских служащих</t>
  </si>
  <si>
    <t>1.4.6. Организация семинаров для сотрудников УФиНП районов, ГРБС, ПБС, МО в сфере методологии управления общественными финансами</t>
  </si>
  <si>
    <t>1.4.7. Организация семинаров для сотрудников УФ и НП районов, ГРБС, ПБС, МО в сфере использования автоматизированных систем управления общественными финансами</t>
  </si>
  <si>
    <t>Задача 5 цели 1.  «Организация достоверного бюджетного учета,  формирование бюджетной отчетности и бухгалтерской отчетности бюджетных и автономных учреждений Новосибирской области. Обеспечение информационной открытости для общества решений в сфере бюджетного администрирования и результатов»</t>
  </si>
  <si>
    <t>1.5.1. Нормативное правовое регулирование составления и представления бюджетной отчетности  главными администраторами средств областного бюджета Новосибирской области; бюджетной отчетности об исполнении бюджетов муниципальных образований, ТФОМС; бухгалтерской отчетности государственных (муниципальных) бюджетных и автономных учреждений</t>
  </si>
  <si>
    <t xml:space="preserve">1.5.2. Информационно-аналитическое сопровождение автоматизации учетной деятельности, составления отчетности </t>
  </si>
  <si>
    <t>1.5.3. Поддержание информационных ресурсов МФиНП НСО в актуальном состоянии</t>
  </si>
  <si>
    <t>Задача 6 цели 1.  «Стимулирование муниципальных образований к укреплению и развитию собственной доходной базы, обеспечение долгосрочной сбалансированности местных бюджетов»</t>
  </si>
  <si>
    <t>Задачи 7 цели 1. «Повышение эффективности использования межбюджетных трансфертов»</t>
  </si>
  <si>
    <t>1. Обеспечение долгосрочной сбалансированности, устойчивости бюджетной системы Новосибирской области и повышение качества управления государственными и муниципальными финансами</t>
  </si>
  <si>
    <t>1.7.1. Анализ системы межбюджетных трансфертов с целью структурирования их в возможные государственные программы, с последующей корректировкой целевых показателей результативности предоставления межбюджетных трансфертов</t>
  </si>
  <si>
    <t>1.7.2. Обеспечение предоставления межбюджетных трансфертов  и мониторинг достижения показателей эффективности их использования (МФиНП НСО как ГРБС)</t>
  </si>
  <si>
    <t xml:space="preserve">1.7.3. Мониторинг полноты использования муниципальными образованиями целевых межбюджетных трансфертов из областного бюджета Новосибирской области с учетом остатков прошлых лет </t>
  </si>
  <si>
    <t>Задача 8 цели 1. «Повышение качества управления муниципальными финансами»</t>
  </si>
  <si>
    <t>1.8.1. Мониторинг качества управления муниципальными финансами</t>
  </si>
  <si>
    <t>1.8.2. Разработка, реализация и сопровождение единой методологии автоматизации исполнения местных бюджетов</t>
  </si>
  <si>
    <t>1.8.3. Мониторинг качества исполнения полномочий муниципальных районов по формированию и предоставлению дотаций на выравнивание бюджетной обеспеченности бюджетам поселений</t>
  </si>
  <si>
    <t>1.8.4.Проведение тематических семинаров-совещаний по вопросам повышения качества управления муниципальными финансами</t>
  </si>
  <si>
    <t>1.8.5. Проведение тематических проверок муниципальных образований согласно установленного плана</t>
  </si>
  <si>
    <t>1.8.6. Методологическое сопровождение бюджетной деятельности муниципальных районов</t>
  </si>
  <si>
    <t>1.9. Иные расходы, связанные с осуществлением руководства и управления в сфере установленных функций</t>
  </si>
  <si>
    <t>1.2.15. Мониторинг остатков денежных средств на лицевых счетах бюджетных и автономных учреждений Новосибирской области по субсидиям на выполнение госзадания</t>
  </si>
  <si>
    <t>1.2.16. Обеспечение деятельности по предоставлению государственной поддержки из областного бюджета Новосибирской области в адрес юридических лиц, не имеющих задолженности по уплате налогов и отчислений во внебюджетные фонды</t>
  </si>
  <si>
    <t>Кизилов А.А.    Терлеева С.С.</t>
  </si>
  <si>
    <t>Кизилов А.А.</t>
  </si>
  <si>
    <t>Колотовкина И.А.             Афонин А.А. Арефьева Л.К. Сологуб Л.А.           Терлеева С.С.</t>
  </si>
  <si>
    <t>Колотовкина И.А.        Бабышева Н.Б.    Бадеева Н.А.        Шпилько Е.С.</t>
  </si>
  <si>
    <t>Колотовкина И.А.             Афонин А.А.  Арефьева Л.К.              Сологуб Л.А. Терлеева С.С.</t>
  </si>
  <si>
    <t>Колотовкина И.А.             Афонин А.А.  Арефьева Л.К.              Сологуб Л.А. Терлеева С.С.   Ридель И.В.</t>
  </si>
  <si>
    <t>Колотовкина И.А.</t>
  </si>
  <si>
    <t>Колотовкина И.А.             Афонин А.А.  Арефьева Л.К.              Сологуб Л.А. Терлеева С.С.   Кизилов А.А.     Ридель И.В.</t>
  </si>
  <si>
    <t xml:space="preserve">Колотовкина И.А.             Афонин А.А.  Арефьева Л.К.              Сологуб Л.А. Терлеева С.С.   </t>
  </si>
  <si>
    <t>Терон Е.С.</t>
  </si>
  <si>
    <t>Терон Е.С.  Колотовкина И.А.      Мезенцева И.А.</t>
  </si>
  <si>
    <t>Ащеулова О.И.</t>
  </si>
  <si>
    <t>ГКУ НСО "РИЦ"</t>
  </si>
  <si>
    <t>Штибен Л.А.</t>
  </si>
  <si>
    <t>Ридель И.В.</t>
  </si>
  <si>
    <t>Мезенцева И.А.</t>
  </si>
  <si>
    <t>Евсейкина И.А.</t>
  </si>
  <si>
    <t>Евсейкина И.А.   Пинигина Т.В.  Алексеева Н.Б.   Пузанова О.М.</t>
  </si>
  <si>
    <t>Афонин А.А.</t>
  </si>
  <si>
    <t xml:space="preserve">Афонин А.А.                                            Терлеева С.С.                                        Сологуб Л.А.                                     </t>
  </si>
  <si>
    <t>Афонин А.А. Мезенцева И.А.    Евсейкина И.А.    Кизилов А.А.</t>
  </si>
  <si>
    <t xml:space="preserve">Сумма затрат по мероприятию 3, в том числе:  </t>
  </si>
  <si>
    <t xml:space="preserve">Сумма затрат по мероприятию 4, в том числе:  </t>
  </si>
  <si>
    <t xml:space="preserve">Итого сумма затрат на решение задачи 4 цели 1, </t>
  </si>
  <si>
    <t xml:space="preserve">Итого сумма затрат на решение задачи 3 цели 1, </t>
  </si>
  <si>
    <t xml:space="preserve">Сумма затрат по мероприятию 5, в том числе:  </t>
  </si>
  <si>
    <t xml:space="preserve">Итого сумма затрат на решение задачи 5 цели 1, </t>
  </si>
  <si>
    <t xml:space="preserve">Сумма затрат по мероприятию 6, в том числе:  </t>
  </si>
  <si>
    <t xml:space="preserve">Итого сумма затрат на решение задачи 6 цели 1, </t>
  </si>
  <si>
    <t xml:space="preserve">Сумма затрат по мероприятию 7, в том числе:  </t>
  </si>
  <si>
    <t xml:space="preserve">Итого сумма затрат на решение задачи 7 цели 1, </t>
  </si>
  <si>
    <t xml:space="preserve">Сумма затрат по мероприятию 8, в том числе:  </t>
  </si>
  <si>
    <t>&lt;*&gt; После наименования мероприятия в скобках указывается единица измерения показателя, характеризующего реализацию мероприятия.</t>
  </si>
  <si>
    <t>** Плановое значение показателей, характеризующих мероприятие, на отчетный период указывается в соответствии со значением, утвержденным в плане мероприятий государственной программы Новосибирской области</t>
  </si>
  <si>
    <t>Приложение</t>
  </si>
  <si>
    <t xml:space="preserve">Итого сумма затрат на решение задачи 8 цели 1, </t>
  </si>
  <si>
    <t xml:space="preserve">1.7.4. Принятие решений о подтверждении потребности и возврате остатков целевых межбюджетных трансфертов, предоставленных из областного бюджета Новосибирской области в предыдущем периоде </t>
  </si>
  <si>
    <t>1.6.2.  Разработка Перечня расходных обязательств муниципальных образований Новосибирской области, на софинансирование которых должны направляться средства областного бюджета Новосибирской области с целевыми показателями результативности их предоставления</t>
  </si>
  <si>
    <t>1.6.3. Мониторинг уровня направления средств местных бюджетов на софинансирование региональных программ и мероприятий по отношению к собственным доходам</t>
  </si>
  <si>
    <t>1.6.1.  Сохранение и увеличение  уровня  расчетной бюджетной обеспеченности по видам муниципальных образований Новосибирской области в условиях установленного разграничения расходных полномочий</t>
  </si>
  <si>
    <t>Афонин А.А.   Терлеева С.С.</t>
  </si>
  <si>
    <t>обусловлено сложившейся экономией фонда оплаты труда</t>
  </si>
  <si>
    <t>отсутствие исполнительных листов, предусматривающих обращение взыскания на средства областного бюджета</t>
  </si>
  <si>
    <t>конкурсы на включение в кадровый резерв не проводились в связи с назначением на вакантные должности кандидатов  из имеющегося кадрового резерва министерства финансов и налоговой политики Новосибирской области (далее – МФ и НП НСО), а также кадрового резерва Новосибирской области</t>
  </si>
  <si>
    <t>конкурсы на замещение вакантной должности  не проводились в связи с назначением на вакантные должности кандидатов  из имеющегося кадрового резерва МФ и НП НСО, а также кадрового резерва Новосибирской области</t>
  </si>
  <si>
    <t>аттестация государственных гражданских служащих МФ и НП НСО проводилась в сентябре – декабре 2013 года. В 2014 году проведение аттестации не планируется</t>
  </si>
  <si>
    <t>повышение квалификации гражданских служащих и работников МФ и НП НСО запланировано на 3, 4 квартал 2014 года</t>
  </si>
  <si>
    <t>обусловлено пересмотром ГРБС объемов и направлений предоставления субсидий местным бюджетам Новосибирской области на 2014 год</t>
  </si>
  <si>
    <t>обусловлено предоставленим опережающей дотации в целях погашения кредиторской задолженности за 2013 год</t>
  </si>
  <si>
    <t>1.2.10. Организация формирования кассового плана, предельных объемов финансирования  и обеспечение внесения изменений в них</t>
  </si>
  <si>
    <t>оплата сопровождения программных продуктов проведена частично</t>
  </si>
  <si>
    <t>семинары будут проведены во втором полугодие 2014 года</t>
  </si>
  <si>
    <t>в связи с самостоятельным исполнением принципалами обязательств по государственным гарантиям</t>
  </si>
  <si>
    <t xml:space="preserve">Отчет о выполнении ПЛАНА МЕРОПРИЯТИЙ
государственной программы Новосибирской области «Управление государственными финансами Новосибирской области на 2014-2019 годы» 
за 9 месяцев 2014 года
</t>
  </si>
  <si>
    <t>размещение государственных облигаций Новосибирской области 2014 года, первоначально запланированное на июль 2014 года, было отложено в связи с неблагоприятной рыночной конъюнктурой. Расходы, связанные с организацией эмиссии и обращения выпуска ценных бумаг будут осуществлены в IV квартале после размещения государственных облигаций.</t>
  </si>
  <si>
    <t>экономия фонда оплаты труда</t>
  </si>
  <si>
    <t>проекты распоряжений Правительства Новосибирской области о выделении средств находятся в стадии согласования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</si>
</sst>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/>
    <xf numFmtId="0" fontId="6" fillId="2" borderId="1" xfId="0" applyFont="1" applyFill="1" applyBorder="1" applyAlignment="1">
      <alignment horizontal="left" vertical="top" wrapText="1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165" fontId="0" fillId="0" borderId="0" xfId="0" applyNumberFormat="1"/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tabSelected="1" topLeftCell="A10" zoomScale="110" zoomScaleNormal="110" workbookViewId="0">
      <selection activeCell="D13" sqref="D13"/>
    </sheetView>
  </sheetViews>
  <sheetFormatPr defaultRowHeight="15" x14ac:dyDescent="0.25"/>
  <cols>
    <col min="1" max="1" width="36.28515625" customWidth="1"/>
    <col min="2" max="2" width="7.28515625" customWidth="1"/>
    <col min="3" max="3" width="13.85546875" customWidth="1"/>
    <col min="4" max="4" width="7.140625" customWidth="1"/>
    <col min="5" max="5" width="11.7109375" customWidth="1"/>
    <col min="6" max="6" width="7.28515625" customWidth="1"/>
    <col min="7" max="7" width="11.85546875" customWidth="1"/>
    <col min="8" max="8" width="11.5703125" style="5" hidden="1" customWidth="1"/>
    <col min="9" max="9" width="6.85546875" customWidth="1"/>
    <col min="10" max="10" width="11.42578125" customWidth="1"/>
    <col min="11" max="11" width="12.28515625" style="5" hidden="1" customWidth="1"/>
    <col min="12" max="12" width="16" customWidth="1"/>
    <col min="13" max="13" width="35.42578125" customWidth="1"/>
  </cols>
  <sheetData>
    <row r="1" spans="1:13" s="5" customFormat="1" x14ac:dyDescent="0.25">
      <c r="M1" s="16" t="s">
        <v>123</v>
      </c>
    </row>
    <row r="2" spans="1:13" ht="63.75" customHeight="1" x14ac:dyDescent="0.25">
      <c r="A2" s="78" t="s">
        <v>142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8" customHeight="1" x14ac:dyDescent="0.25">
      <c r="A3" s="58" t="s">
        <v>0</v>
      </c>
      <c r="B3" s="61" t="s">
        <v>1</v>
      </c>
      <c r="C3" s="61"/>
      <c r="D3" s="61"/>
      <c r="E3" s="61"/>
      <c r="F3" s="61" t="s">
        <v>2</v>
      </c>
      <c r="G3" s="61"/>
      <c r="H3" s="61"/>
      <c r="I3" s="61"/>
      <c r="J3" s="61"/>
      <c r="K3" s="35"/>
      <c r="L3" s="61" t="s">
        <v>3</v>
      </c>
      <c r="M3" s="61" t="s">
        <v>4</v>
      </c>
    </row>
    <row r="4" spans="1:13" x14ac:dyDescent="0.25">
      <c r="A4" s="59"/>
      <c r="B4" s="62" t="s">
        <v>5</v>
      </c>
      <c r="C4" s="62"/>
      <c r="D4" s="62" t="s">
        <v>6</v>
      </c>
      <c r="E4" s="62"/>
      <c r="F4" s="62" t="s">
        <v>7</v>
      </c>
      <c r="G4" s="62"/>
      <c r="H4" s="35"/>
      <c r="I4" s="62" t="s">
        <v>8</v>
      </c>
      <c r="J4" s="62"/>
      <c r="K4" s="35"/>
      <c r="L4" s="61"/>
      <c r="M4" s="61"/>
    </row>
    <row r="5" spans="1:13" x14ac:dyDescent="0.25">
      <c r="A5" s="60"/>
      <c r="B5" s="35" t="s">
        <v>9</v>
      </c>
      <c r="C5" s="35" t="s">
        <v>10</v>
      </c>
      <c r="D5" s="35" t="s">
        <v>9</v>
      </c>
      <c r="E5" s="35" t="s">
        <v>10</v>
      </c>
      <c r="F5" s="35" t="s">
        <v>9</v>
      </c>
      <c r="G5" s="35" t="s">
        <v>10</v>
      </c>
      <c r="H5" s="35"/>
      <c r="I5" s="35" t="s">
        <v>9</v>
      </c>
      <c r="J5" s="35" t="s">
        <v>10</v>
      </c>
      <c r="K5" s="35"/>
      <c r="L5" s="61"/>
      <c r="M5" s="61"/>
    </row>
    <row r="6" spans="1:13" x14ac:dyDescent="0.25">
      <c r="A6" s="35">
        <v>1</v>
      </c>
      <c r="B6" s="35">
        <v>4</v>
      </c>
      <c r="C6" s="35">
        <v>5</v>
      </c>
      <c r="D6" s="35">
        <v>6</v>
      </c>
      <c r="E6" s="35">
        <v>7</v>
      </c>
      <c r="F6" s="35">
        <v>8</v>
      </c>
      <c r="G6" s="35">
        <v>9</v>
      </c>
      <c r="H6" s="35"/>
      <c r="I6" s="35">
        <v>10</v>
      </c>
      <c r="J6" s="35">
        <v>11</v>
      </c>
      <c r="K6" s="35"/>
      <c r="L6" s="35">
        <v>12</v>
      </c>
      <c r="M6" s="35">
        <v>13</v>
      </c>
    </row>
    <row r="7" spans="1:13" ht="40.5" customHeight="1" x14ac:dyDescent="0.25">
      <c r="A7" s="80" t="s">
        <v>75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3" ht="40.5" customHeight="1" x14ac:dyDescent="0.25">
      <c r="A8" s="81" t="s">
        <v>34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3"/>
    </row>
    <row r="9" spans="1:13" s="5" customFormat="1" ht="15" customHeight="1" x14ac:dyDescent="0.25">
      <c r="A9" s="7" t="s">
        <v>35</v>
      </c>
      <c r="B9" s="6"/>
      <c r="C9" s="6"/>
      <c r="D9" s="6"/>
      <c r="E9" s="6"/>
      <c r="F9" s="6"/>
      <c r="G9" s="30"/>
      <c r="H9" s="30"/>
      <c r="I9" s="6"/>
      <c r="J9" s="6"/>
      <c r="K9" s="10"/>
      <c r="L9" s="6"/>
      <c r="M9" s="6"/>
    </row>
    <row r="10" spans="1:13" s="5" customFormat="1" ht="14.25" customHeight="1" x14ac:dyDescent="0.25">
      <c r="A10" s="8" t="s">
        <v>26</v>
      </c>
      <c r="B10" s="6"/>
      <c r="C10" s="6"/>
      <c r="D10" s="6"/>
      <c r="E10" s="6"/>
      <c r="F10" s="6"/>
      <c r="G10" s="30"/>
      <c r="H10" s="30"/>
      <c r="I10" s="6"/>
      <c r="J10" s="6"/>
      <c r="K10" s="10"/>
      <c r="L10" s="6"/>
      <c r="M10" s="6"/>
    </row>
    <row r="11" spans="1:13" ht="63" customHeight="1" x14ac:dyDescent="0.25">
      <c r="A11" s="7" t="s">
        <v>12</v>
      </c>
      <c r="B11" s="7"/>
      <c r="C11" s="14">
        <v>2136</v>
      </c>
      <c r="D11" s="14"/>
      <c r="E11" s="14">
        <f>J11</f>
        <v>1578.6427884214436</v>
      </c>
      <c r="F11" s="21"/>
      <c r="G11" s="20">
        <f>320.4+1174.8+320.4</f>
        <v>1815.6</v>
      </c>
      <c r="H11" s="53">
        <f>320.4+1174.8+320.4</f>
        <v>1815.6</v>
      </c>
      <c r="I11" s="14"/>
      <c r="J11" s="14">
        <f>K11</f>
        <v>1578.6427884214436</v>
      </c>
      <c r="K11" s="14">
        <f>H11/211038.4*183495.4</f>
        <v>1578.6427884214436</v>
      </c>
      <c r="L11" s="7" t="s">
        <v>89</v>
      </c>
      <c r="M11" s="36" t="s">
        <v>144</v>
      </c>
    </row>
    <row r="12" spans="1:13" ht="124.5" hidden="1" customHeight="1" x14ac:dyDescent="0.25">
      <c r="A12" s="7" t="s">
        <v>29</v>
      </c>
      <c r="B12" s="7"/>
      <c r="C12" s="14"/>
      <c r="D12" s="14"/>
      <c r="E12" s="23">
        <f t="shared" ref="E12:E17" si="0">J12</f>
        <v>0</v>
      </c>
      <c r="F12" s="21"/>
      <c r="G12" s="20"/>
      <c r="H12" s="53"/>
      <c r="I12" s="14"/>
      <c r="J12" s="46">
        <f t="shared" ref="J12:J13" si="1">K12</f>
        <v>0</v>
      </c>
      <c r="K12" s="52">
        <f t="shared" ref="K12:K16" si="2">H12/211038.4*183495.4</f>
        <v>0</v>
      </c>
      <c r="L12" s="7"/>
      <c r="M12" s="48" t="s">
        <v>130</v>
      </c>
    </row>
    <row r="13" spans="1:13" s="5" customFormat="1" ht="79.5" customHeight="1" x14ac:dyDescent="0.25">
      <c r="A13" s="28" t="s">
        <v>29</v>
      </c>
      <c r="B13" s="22"/>
      <c r="C13" s="23">
        <v>13140.3</v>
      </c>
      <c r="D13" s="23"/>
      <c r="E13" s="23">
        <f t="shared" si="0"/>
        <v>11425.335884938475</v>
      </c>
      <c r="F13" s="21"/>
      <c r="G13" s="20">
        <f>6025.1+7115.2</f>
        <v>13140.3</v>
      </c>
      <c r="H13" s="53">
        <f>6025.1+7115.2</f>
        <v>13140.3</v>
      </c>
      <c r="I13" s="23"/>
      <c r="J13" s="46">
        <f t="shared" si="1"/>
        <v>11425.335884938475</v>
      </c>
      <c r="K13" s="52">
        <f t="shared" si="2"/>
        <v>11425.335884938475</v>
      </c>
      <c r="L13" s="22" t="s">
        <v>90</v>
      </c>
      <c r="M13" s="56" t="s">
        <v>144</v>
      </c>
    </row>
    <row r="14" spans="1:13" ht="64.5" customHeight="1" x14ac:dyDescent="0.25">
      <c r="A14" s="7" t="s">
        <v>30</v>
      </c>
      <c r="B14" s="7">
        <v>55</v>
      </c>
      <c r="C14" s="14">
        <v>6088.9</v>
      </c>
      <c r="D14" s="14"/>
      <c r="E14" s="23">
        <f t="shared" si="0"/>
        <v>3677.935115125968</v>
      </c>
      <c r="F14" s="21">
        <f>13+14</f>
        <v>27</v>
      </c>
      <c r="G14" s="20">
        <f>512.6+1858.7+1858.7</f>
        <v>4230</v>
      </c>
      <c r="H14" s="53">
        <f>512.6+1858.7+1858.7</f>
        <v>4230</v>
      </c>
      <c r="I14" s="21">
        <v>24</v>
      </c>
      <c r="J14" s="19">
        <f>K14</f>
        <v>3677.935115125968</v>
      </c>
      <c r="K14" s="52">
        <f t="shared" si="2"/>
        <v>3677.935115125968</v>
      </c>
      <c r="L14" s="7" t="s">
        <v>90</v>
      </c>
      <c r="M14" s="56" t="s">
        <v>144</v>
      </c>
    </row>
    <row r="15" spans="1:13" ht="141" customHeight="1" x14ac:dyDescent="0.25">
      <c r="A15" s="28" t="s">
        <v>31</v>
      </c>
      <c r="B15" s="7">
        <v>20</v>
      </c>
      <c r="C15" s="14">
        <v>854.4</v>
      </c>
      <c r="D15" s="14"/>
      <c r="E15" s="23">
        <f t="shared" si="0"/>
        <v>557.16804297227418</v>
      </c>
      <c r="F15" s="21">
        <f>5+5</f>
        <v>10</v>
      </c>
      <c r="G15" s="20">
        <f>213.6+213.6+213.6</f>
        <v>640.79999999999995</v>
      </c>
      <c r="H15" s="53">
        <f>213.6+213.6+213.6</f>
        <v>640.79999999999995</v>
      </c>
      <c r="I15" s="21">
        <v>6</v>
      </c>
      <c r="J15" s="19">
        <f>K15</f>
        <v>557.16804297227418</v>
      </c>
      <c r="K15" s="52">
        <f t="shared" si="2"/>
        <v>557.16804297227418</v>
      </c>
      <c r="L15" s="7" t="s">
        <v>90</v>
      </c>
      <c r="M15" s="56" t="s">
        <v>144</v>
      </c>
    </row>
    <row r="16" spans="1:13" ht="30.75" customHeight="1" x14ac:dyDescent="0.25">
      <c r="A16" s="7" t="s">
        <v>32</v>
      </c>
      <c r="B16" s="7"/>
      <c r="C16" s="14">
        <v>427.2</v>
      </c>
      <c r="D16" s="14"/>
      <c r="E16" s="23">
        <f t="shared" si="0"/>
        <v>297.23454352383266</v>
      </c>
      <c r="F16" s="21"/>
      <c r="G16" s="20">
        <f>85.4+128.2+128.25</f>
        <v>341.85</v>
      </c>
      <c r="H16" s="53">
        <f>85.4+128.2+128.25</f>
        <v>341.85</v>
      </c>
      <c r="I16" s="14"/>
      <c r="J16" s="19">
        <f>K16</f>
        <v>297.23454352383266</v>
      </c>
      <c r="K16" s="52">
        <f t="shared" si="2"/>
        <v>297.23454352383266</v>
      </c>
      <c r="L16" s="7" t="s">
        <v>90</v>
      </c>
      <c r="M16" s="56" t="s">
        <v>144</v>
      </c>
    </row>
    <row r="17" spans="1:13" ht="25.5" x14ac:dyDescent="0.25">
      <c r="A17" s="7" t="s">
        <v>13</v>
      </c>
      <c r="B17" s="7" t="s">
        <v>11</v>
      </c>
      <c r="C17" s="25">
        <f>SUM(C11:C16)</f>
        <v>22646.799999999999</v>
      </c>
      <c r="D17" s="14" t="s">
        <v>11</v>
      </c>
      <c r="E17" s="25">
        <f t="shared" si="0"/>
        <v>17536.316374981991</v>
      </c>
      <c r="F17" s="26">
        <f>SUM(F11:F16)</f>
        <v>37</v>
      </c>
      <c r="G17" s="29">
        <f>SUM(G11:G16)</f>
        <v>20168.55</v>
      </c>
      <c r="H17" s="25">
        <f>SUM(H11:H16)</f>
        <v>20168.55</v>
      </c>
      <c r="I17" s="26">
        <f>SUM(I11:I16)</f>
        <v>30</v>
      </c>
      <c r="J17" s="25">
        <f>SUM(J11:J16)</f>
        <v>17536.316374981991</v>
      </c>
      <c r="K17" s="14"/>
      <c r="L17" s="7"/>
      <c r="M17" s="1"/>
    </row>
    <row r="18" spans="1:13" ht="15.75" x14ac:dyDescent="0.25">
      <c r="A18" s="7" t="s">
        <v>14</v>
      </c>
      <c r="B18" s="7" t="s">
        <v>11</v>
      </c>
      <c r="C18" s="23">
        <f>C17</f>
        <v>22646.799999999999</v>
      </c>
      <c r="D18" s="23" t="s">
        <v>11</v>
      </c>
      <c r="E18" s="23">
        <f t="shared" ref="E18:J18" si="3">E17</f>
        <v>17536.316374981991</v>
      </c>
      <c r="F18" s="21">
        <f t="shared" si="3"/>
        <v>37</v>
      </c>
      <c r="G18" s="20">
        <f t="shared" si="3"/>
        <v>20168.55</v>
      </c>
      <c r="H18" s="44">
        <f t="shared" si="3"/>
        <v>20168.55</v>
      </c>
      <c r="I18" s="21">
        <f t="shared" si="3"/>
        <v>30</v>
      </c>
      <c r="J18" s="23">
        <f t="shared" si="3"/>
        <v>17536.316374981991</v>
      </c>
      <c r="K18" s="14"/>
      <c r="L18" s="7"/>
      <c r="M18" s="1"/>
    </row>
    <row r="19" spans="1:13" ht="15.75" x14ac:dyDescent="0.25">
      <c r="A19" s="7" t="s">
        <v>15</v>
      </c>
      <c r="B19" s="7" t="s">
        <v>11</v>
      </c>
      <c r="C19" s="14"/>
      <c r="D19" s="14" t="s">
        <v>11</v>
      </c>
      <c r="E19" s="14"/>
      <c r="F19" s="14"/>
      <c r="G19" s="20" t="s">
        <v>11</v>
      </c>
      <c r="H19" s="18"/>
      <c r="I19" s="14"/>
      <c r="J19" s="14" t="s">
        <v>11</v>
      </c>
      <c r="K19" s="14"/>
      <c r="L19" s="7"/>
      <c r="M19" s="1"/>
    </row>
    <row r="20" spans="1:13" ht="15.75" x14ac:dyDescent="0.25">
      <c r="A20" s="7" t="s">
        <v>16</v>
      </c>
      <c r="B20" s="7" t="s">
        <v>11</v>
      </c>
      <c r="C20" s="14"/>
      <c r="D20" s="14" t="s">
        <v>11</v>
      </c>
      <c r="E20" s="14"/>
      <c r="F20" s="14"/>
      <c r="G20" s="20" t="s">
        <v>11</v>
      </c>
      <c r="H20" s="18"/>
      <c r="I20" s="14"/>
      <c r="J20" s="14" t="s">
        <v>11</v>
      </c>
      <c r="K20" s="14"/>
      <c r="L20" s="7"/>
      <c r="M20" s="1"/>
    </row>
    <row r="21" spans="1:13" ht="15.75" x14ac:dyDescent="0.25">
      <c r="A21" s="7" t="s">
        <v>17</v>
      </c>
      <c r="B21" s="7" t="s">
        <v>11</v>
      </c>
      <c r="C21" s="14"/>
      <c r="D21" s="14" t="s">
        <v>11</v>
      </c>
      <c r="E21" s="14"/>
      <c r="F21" s="14"/>
      <c r="G21" s="20" t="s">
        <v>11</v>
      </c>
      <c r="H21" s="18"/>
      <c r="I21" s="14"/>
      <c r="J21" s="14" t="s">
        <v>11</v>
      </c>
      <c r="K21" s="14"/>
      <c r="L21" s="7"/>
      <c r="M21" s="1"/>
    </row>
    <row r="22" spans="1:13" ht="30" customHeight="1" x14ac:dyDescent="0.25">
      <c r="A22" s="7" t="s">
        <v>18</v>
      </c>
      <c r="B22" s="66" t="s">
        <v>11</v>
      </c>
      <c r="C22" s="68">
        <f>C18</f>
        <v>22646.799999999999</v>
      </c>
      <c r="D22" s="68" t="s">
        <v>11</v>
      </c>
      <c r="E22" s="68">
        <f>E17</f>
        <v>17536.316374981991</v>
      </c>
      <c r="F22" s="69">
        <f>F18</f>
        <v>37</v>
      </c>
      <c r="G22" s="70">
        <f>G18</f>
        <v>20168.55</v>
      </c>
      <c r="H22" s="70">
        <f>H18</f>
        <v>20168.55</v>
      </c>
      <c r="I22" s="69">
        <f>I18</f>
        <v>30</v>
      </c>
      <c r="J22" s="68">
        <f>J18</f>
        <v>17536.316374981991</v>
      </c>
      <c r="K22" s="87"/>
      <c r="L22" s="66"/>
      <c r="M22" s="67"/>
    </row>
    <row r="23" spans="1:13" ht="16.5" customHeight="1" x14ac:dyDescent="0.25">
      <c r="A23" s="7" t="s">
        <v>19</v>
      </c>
      <c r="B23" s="66"/>
      <c r="C23" s="68"/>
      <c r="D23" s="68"/>
      <c r="E23" s="68"/>
      <c r="F23" s="69"/>
      <c r="G23" s="70"/>
      <c r="H23" s="70"/>
      <c r="I23" s="69"/>
      <c r="J23" s="68"/>
      <c r="K23" s="88"/>
      <c r="L23" s="66"/>
      <c r="M23" s="67"/>
    </row>
    <row r="24" spans="1:13" ht="15" customHeight="1" x14ac:dyDescent="0.25">
      <c r="A24" s="7" t="s">
        <v>14</v>
      </c>
      <c r="B24" s="7" t="s">
        <v>11</v>
      </c>
      <c r="C24" s="14">
        <f>C22</f>
        <v>22646.799999999999</v>
      </c>
      <c r="D24" s="14" t="s">
        <v>11</v>
      </c>
      <c r="E24" s="14">
        <f>E17</f>
        <v>17536.316374981991</v>
      </c>
      <c r="F24" s="21">
        <f>F22</f>
        <v>37</v>
      </c>
      <c r="G24" s="20">
        <f>G22</f>
        <v>20168.55</v>
      </c>
      <c r="H24" s="44">
        <f>H22</f>
        <v>20168.55</v>
      </c>
      <c r="I24" s="21">
        <f>I22</f>
        <v>30</v>
      </c>
      <c r="J24" s="14">
        <f>J22</f>
        <v>17536.316374981991</v>
      </c>
      <c r="K24" s="14"/>
      <c r="L24" s="7"/>
      <c r="M24" s="1"/>
    </row>
    <row r="25" spans="1:13" ht="19.5" customHeight="1" x14ac:dyDescent="0.25">
      <c r="A25" s="7" t="s">
        <v>20</v>
      </c>
      <c r="B25" s="7" t="s">
        <v>11</v>
      </c>
      <c r="C25" s="14"/>
      <c r="D25" s="14" t="s">
        <v>11</v>
      </c>
      <c r="E25" s="14"/>
      <c r="F25" s="14"/>
      <c r="G25" s="20" t="s">
        <v>11</v>
      </c>
      <c r="H25" s="18"/>
      <c r="I25" s="14"/>
      <c r="J25" s="14" t="s">
        <v>11</v>
      </c>
      <c r="K25" s="14"/>
      <c r="L25" s="7"/>
      <c r="M25" s="1"/>
    </row>
    <row r="26" spans="1:13" ht="21.75" customHeight="1" x14ac:dyDescent="0.25">
      <c r="A26" s="7" t="s">
        <v>16</v>
      </c>
      <c r="B26" s="7" t="s">
        <v>11</v>
      </c>
      <c r="C26" s="14"/>
      <c r="D26" s="14" t="s">
        <v>11</v>
      </c>
      <c r="E26" s="14"/>
      <c r="F26" s="14"/>
      <c r="G26" s="20" t="s">
        <v>11</v>
      </c>
      <c r="H26" s="18"/>
      <c r="I26" s="14"/>
      <c r="J26" s="14" t="s">
        <v>11</v>
      </c>
      <c r="K26" s="14"/>
      <c r="L26" s="7"/>
      <c r="M26" s="1"/>
    </row>
    <row r="27" spans="1:13" ht="21" customHeight="1" x14ac:dyDescent="0.25">
      <c r="A27" s="7" t="s">
        <v>21</v>
      </c>
      <c r="B27" s="7" t="s">
        <v>11</v>
      </c>
      <c r="C27" s="14"/>
      <c r="D27" s="14" t="s">
        <v>11</v>
      </c>
      <c r="E27" s="14"/>
      <c r="F27" s="14"/>
      <c r="G27" s="20" t="s">
        <v>11</v>
      </c>
      <c r="H27" s="18"/>
      <c r="I27" s="14"/>
      <c r="J27" s="14" t="s">
        <v>11</v>
      </c>
      <c r="K27" s="14"/>
      <c r="L27" s="7"/>
      <c r="M27" s="1"/>
    </row>
    <row r="28" spans="1:13" ht="30.75" customHeight="1" x14ac:dyDescent="0.25">
      <c r="A28" s="81" t="s">
        <v>33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25.5" customHeight="1" x14ac:dyDescent="0.25">
      <c r="A29" s="7" t="s">
        <v>35</v>
      </c>
      <c r="B29" s="66"/>
      <c r="C29" s="65"/>
      <c r="D29" s="65"/>
      <c r="E29" s="65"/>
      <c r="F29" s="65"/>
      <c r="G29" s="89"/>
      <c r="H29" s="71"/>
      <c r="I29" s="65"/>
      <c r="J29" s="65"/>
      <c r="K29" s="87"/>
      <c r="L29" s="66"/>
      <c r="M29" s="67"/>
    </row>
    <row r="30" spans="1:13" x14ac:dyDescent="0.25">
      <c r="A30" s="8" t="s">
        <v>26</v>
      </c>
      <c r="B30" s="66"/>
      <c r="C30" s="65"/>
      <c r="D30" s="65"/>
      <c r="E30" s="65"/>
      <c r="F30" s="65"/>
      <c r="G30" s="89"/>
      <c r="H30" s="72"/>
      <c r="I30" s="65"/>
      <c r="J30" s="65"/>
      <c r="K30" s="88"/>
      <c r="L30" s="66"/>
      <c r="M30" s="67"/>
    </row>
    <row r="31" spans="1:13" ht="106.5" customHeight="1" x14ac:dyDescent="0.25">
      <c r="A31" s="2" t="s">
        <v>36</v>
      </c>
      <c r="B31" s="13"/>
      <c r="C31" s="20">
        <v>7851.3</v>
      </c>
      <c r="D31" s="20"/>
      <c r="E31" s="20">
        <f>J31</f>
        <v>5461.3423762689636</v>
      </c>
      <c r="F31" s="20"/>
      <c r="G31" s="20">
        <f>1570.3+2355.4+2355.4</f>
        <v>6281.1</v>
      </c>
      <c r="H31" s="53">
        <f>1570.3+2355.4+2355.4</f>
        <v>6281.1</v>
      </c>
      <c r="I31" s="14"/>
      <c r="J31" s="19">
        <f>K31</f>
        <v>5461.3423762689636</v>
      </c>
      <c r="K31" s="52">
        <f t="shared" ref="K31:K50" si="4">H31/211038.4*183495.4</f>
        <v>5461.3423762689636</v>
      </c>
      <c r="L31" s="7" t="s">
        <v>91</v>
      </c>
      <c r="M31" s="56" t="s">
        <v>144</v>
      </c>
    </row>
    <row r="32" spans="1:13" ht="81.75" customHeight="1" x14ac:dyDescent="0.25">
      <c r="A32" s="51" t="s">
        <v>37</v>
      </c>
      <c r="B32" s="7"/>
      <c r="C32" s="14">
        <v>1148.5</v>
      </c>
      <c r="D32" s="14"/>
      <c r="E32" s="20">
        <f t="shared" ref="E32:E51" si="5">J32</f>
        <v>898.71170551899559</v>
      </c>
      <c r="F32" s="14"/>
      <c r="G32" s="20">
        <f>137.8+275.63+620.18</f>
        <v>1033.6099999999999</v>
      </c>
      <c r="H32" s="53">
        <f>137.8+275.63+620.18</f>
        <v>1033.6099999999999</v>
      </c>
      <c r="I32" s="14"/>
      <c r="J32" s="19">
        <f>K32</f>
        <v>898.71170551899559</v>
      </c>
      <c r="K32" s="52">
        <f t="shared" si="4"/>
        <v>898.71170551899559</v>
      </c>
      <c r="L32" s="7" t="s">
        <v>91</v>
      </c>
      <c r="M32" s="56" t="s">
        <v>144</v>
      </c>
    </row>
    <row r="33" spans="1:13" ht="63.75" hidden="1" x14ac:dyDescent="0.25">
      <c r="A33" s="2" t="s">
        <v>38</v>
      </c>
      <c r="B33" s="7"/>
      <c r="C33" s="14"/>
      <c r="D33" s="14"/>
      <c r="E33" s="20">
        <f t="shared" si="5"/>
        <v>0</v>
      </c>
      <c r="F33" s="14"/>
      <c r="G33" s="20"/>
      <c r="H33" s="53"/>
      <c r="I33" s="14"/>
      <c r="J33" s="46">
        <f t="shared" ref="J33:J36" si="6">K33</f>
        <v>0</v>
      </c>
      <c r="K33" s="52">
        <f t="shared" si="4"/>
        <v>0</v>
      </c>
      <c r="L33" s="22" t="s">
        <v>91</v>
      </c>
      <c r="M33" s="56" t="s">
        <v>144</v>
      </c>
    </row>
    <row r="34" spans="1:13" ht="63.75" hidden="1" x14ac:dyDescent="0.25">
      <c r="A34" s="2" t="s">
        <v>39</v>
      </c>
      <c r="B34" s="7"/>
      <c r="C34" s="14"/>
      <c r="D34" s="14"/>
      <c r="E34" s="20">
        <f t="shared" si="5"/>
        <v>0</v>
      </c>
      <c r="F34" s="14"/>
      <c r="G34" s="20"/>
      <c r="H34" s="53"/>
      <c r="I34" s="14"/>
      <c r="J34" s="46">
        <f t="shared" si="6"/>
        <v>0</v>
      </c>
      <c r="K34" s="52">
        <f t="shared" si="4"/>
        <v>0</v>
      </c>
      <c r="L34" s="22" t="s">
        <v>91</v>
      </c>
      <c r="M34" s="56" t="s">
        <v>144</v>
      </c>
    </row>
    <row r="35" spans="1:13" s="5" customFormat="1" ht="63.75" x14ac:dyDescent="0.25">
      <c r="A35" s="45" t="s">
        <v>38</v>
      </c>
      <c r="B35" s="40"/>
      <c r="C35" s="37">
        <v>1150.2</v>
      </c>
      <c r="D35" s="37"/>
      <c r="E35" s="38">
        <f t="shared" si="5"/>
        <v>1000.0853355597844</v>
      </c>
      <c r="F35" s="37"/>
      <c r="G35" s="38">
        <v>1150.2</v>
      </c>
      <c r="H35" s="53">
        <v>1150.2</v>
      </c>
      <c r="I35" s="37"/>
      <c r="J35" s="46">
        <f t="shared" si="6"/>
        <v>1000.0853355597844</v>
      </c>
      <c r="K35" s="52">
        <f t="shared" si="4"/>
        <v>1000.0853355597844</v>
      </c>
      <c r="L35" s="40" t="s">
        <v>91</v>
      </c>
      <c r="M35" s="56" t="s">
        <v>144</v>
      </c>
    </row>
    <row r="36" spans="1:13" s="5" customFormat="1" ht="63.75" x14ac:dyDescent="0.25">
      <c r="A36" s="45" t="s">
        <v>39</v>
      </c>
      <c r="B36" s="40"/>
      <c r="C36" s="37">
        <v>7751.2</v>
      </c>
      <c r="D36" s="37"/>
      <c r="E36" s="38">
        <f t="shared" si="5"/>
        <v>6739.6639380321312</v>
      </c>
      <c r="F36" s="37"/>
      <c r="G36" s="38">
        <f>387.6+7363.6</f>
        <v>7751.2000000000007</v>
      </c>
      <c r="H36" s="53">
        <f>387.6+7363.7</f>
        <v>7751.3</v>
      </c>
      <c r="I36" s="37"/>
      <c r="J36" s="46">
        <f t="shared" si="6"/>
        <v>6739.6639380321312</v>
      </c>
      <c r="K36" s="52">
        <f t="shared" si="4"/>
        <v>6739.6639380321312</v>
      </c>
      <c r="L36" s="40" t="s">
        <v>91</v>
      </c>
      <c r="M36" s="56" t="s">
        <v>144</v>
      </c>
    </row>
    <row r="37" spans="1:13" ht="51" x14ac:dyDescent="0.25">
      <c r="A37" s="45" t="s">
        <v>40</v>
      </c>
      <c r="B37" s="40"/>
      <c r="C37" s="37">
        <v>951</v>
      </c>
      <c r="D37" s="37"/>
      <c r="E37" s="38">
        <f t="shared" si="5"/>
        <v>661.50662779854281</v>
      </c>
      <c r="F37" s="37"/>
      <c r="G37" s="38">
        <f>190.2+285.3+285.3</f>
        <v>760.8</v>
      </c>
      <c r="H37" s="53">
        <f>190.2+285.3+285.3</f>
        <v>760.8</v>
      </c>
      <c r="I37" s="37"/>
      <c r="J37" s="37">
        <f t="shared" ref="J37:J48" si="7">K37</f>
        <v>661.50662779854281</v>
      </c>
      <c r="K37" s="52">
        <f t="shared" si="4"/>
        <v>661.50662779854281</v>
      </c>
      <c r="L37" s="40" t="s">
        <v>92</v>
      </c>
      <c r="M37" s="56" t="s">
        <v>144</v>
      </c>
    </row>
    <row r="38" spans="1:13" ht="78" customHeight="1" x14ac:dyDescent="0.25">
      <c r="A38" s="2" t="s">
        <v>41</v>
      </c>
      <c r="B38" s="40"/>
      <c r="C38" s="37">
        <v>230.2</v>
      </c>
      <c r="D38" s="37"/>
      <c r="E38" s="38">
        <f t="shared" si="5"/>
        <v>159.98583006694517</v>
      </c>
      <c r="F38" s="37"/>
      <c r="G38" s="38">
        <f>46+69+69</f>
        <v>184</v>
      </c>
      <c r="H38" s="53">
        <f>46+69+69</f>
        <v>184</v>
      </c>
      <c r="I38" s="37"/>
      <c r="J38" s="37">
        <f t="shared" si="7"/>
        <v>159.98583006694517</v>
      </c>
      <c r="K38" s="52">
        <f t="shared" si="4"/>
        <v>159.98583006694517</v>
      </c>
      <c r="L38" s="40" t="s">
        <v>129</v>
      </c>
      <c r="M38" s="56" t="s">
        <v>144</v>
      </c>
    </row>
    <row r="39" spans="1:13" ht="63.75" x14ac:dyDescent="0.25">
      <c r="A39" s="51" t="s">
        <v>42</v>
      </c>
      <c r="B39" s="40"/>
      <c r="C39" s="37">
        <v>1429.8</v>
      </c>
      <c r="D39" s="37"/>
      <c r="E39" s="38">
        <f t="shared" si="5"/>
        <v>1243.1942382049901</v>
      </c>
      <c r="F39" s="37"/>
      <c r="G39" s="38">
        <f>357.5+643.4+428.9</f>
        <v>1429.8</v>
      </c>
      <c r="H39" s="53">
        <f>357.5+643.4+428.9</f>
        <v>1429.8</v>
      </c>
      <c r="I39" s="37"/>
      <c r="J39" s="37">
        <f t="shared" si="7"/>
        <v>1243.1942382049901</v>
      </c>
      <c r="K39" s="52">
        <f t="shared" si="4"/>
        <v>1243.1942382049901</v>
      </c>
      <c r="L39" s="40" t="s">
        <v>93</v>
      </c>
      <c r="M39" s="56" t="s">
        <v>144</v>
      </c>
    </row>
    <row r="40" spans="1:13" ht="76.5" x14ac:dyDescent="0.25">
      <c r="A40" s="45" t="s">
        <v>43</v>
      </c>
      <c r="B40" s="40"/>
      <c r="C40" s="37">
        <v>3733</v>
      </c>
      <c r="D40" s="37"/>
      <c r="E40" s="38">
        <f t="shared" si="5"/>
        <v>730.37009378388007</v>
      </c>
      <c r="F40" s="37"/>
      <c r="G40" s="38">
        <f>280+280+280</f>
        <v>840</v>
      </c>
      <c r="H40" s="53">
        <f>280+280+280</f>
        <v>840</v>
      </c>
      <c r="I40" s="37"/>
      <c r="J40" s="37">
        <f t="shared" si="7"/>
        <v>730.37009378388007</v>
      </c>
      <c r="K40" s="52">
        <f t="shared" si="4"/>
        <v>730.37009378388007</v>
      </c>
      <c r="L40" s="40" t="s">
        <v>94</v>
      </c>
      <c r="M40" s="56" t="s">
        <v>144</v>
      </c>
    </row>
    <row r="41" spans="1:13" ht="51" x14ac:dyDescent="0.25">
      <c r="A41" s="2" t="s">
        <v>44</v>
      </c>
      <c r="B41" s="40"/>
      <c r="C41" s="37">
        <v>1058.8</v>
      </c>
      <c r="D41" s="37"/>
      <c r="E41" s="38">
        <f t="shared" si="5"/>
        <v>690.28668744645529</v>
      </c>
      <c r="F41" s="37"/>
      <c r="G41" s="38">
        <f>264.6+264.6+264.7</f>
        <v>793.90000000000009</v>
      </c>
      <c r="H41" s="53">
        <f>264.6+264.6+264.7</f>
        <v>793.90000000000009</v>
      </c>
      <c r="I41" s="37"/>
      <c r="J41" s="37">
        <f t="shared" si="7"/>
        <v>690.28668744645529</v>
      </c>
      <c r="K41" s="52">
        <f t="shared" si="4"/>
        <v>690.28668744645529</v>
      </c>
      <c r="L41" s="40" t="s">
        <v>95</v>
      </c>
      <c r="M41" s="56" t="s">
        <v>144</v>
      </c>
    </row>
    <row r="42" spans="1:13" ht="93" customHeight="1" x14ac:dyDescent="0.25">
      <c r="A42" s="45" t="s">
        <v>138</v>
      </c>
      <c r="B42" s="40"/>
      <c r="C42" s="37">
        <v>3249.3</v>
      </c>
      <c r="D42" s="37"/>
      <c r="E42" s="38">
        <f t="shared" si="5"/>
        <v>423.87550085671614</v>
      </c>
      <c r="F42" s="37"/>
      <c r="G42" s="38">
        <f>162.5+162.5+162.5</f>
        <v>487.5</v>
      </c>
      <c r="H42" s="53">
        <f>162.5+162.5+162.5</f>
        <v>487.5</v>
      </c>
      <c r="I42" s="37"/>
      <c r="J42" s="37">
        <f t="shared" si="7"/>
        <v>423.87550085671614</v>
      </c>
      <c r="K42" s="52">
        <f t="shared" si="4"/>
        <v>423.87550085671614</v>
      </c>
      <c r="L42" s="40" t="s">
        <v>96</v>
      </c>
      <c r="M42" s="56" t="s">
        <v>144</v>
      </c>
    </row>
    <row r="43" spans="1:13" ht="63.75" x14ac:dyDescent="0.25">
      <c r="A43" s="2" t="s">
        <v>45</v>
      </c>
      <c r="B43" s="40"/>
      <c r="C43" s="37">
        <v>851.1</v>
      </c>
      <c r="D43" s="37"/>
      <c r="E43" s="38">
        <f t="shared" si="5"/>
        <v>739.93446405962129</v>
      </c>
      <c r="F43" s="37"/>
      <c r="G43" s="38">
        <f>424.5+426.5</f>
        <v>851</v>
      </c>
      <c r="H43" s="53">
        <f>424.5+426.5</f>
        <v>851</v>
      </c>
      <c r="I43" s="37"/>
      <c r="J43" s="37">
        <f t="shared" si="7"/>
        <v>739.93446405962129</v>
      </c>
      <c r="K43" s="52">
        <f t="shared" si="4"/>
        <v>739.93446405962129</v>
      </c>
      <c r="L43" s="40" t="s">
        <v>97</v>
      </c>
      <c r="M43" s="56" t="s">
        <v>144</v>
      </c>
    </row>
    <row r="44" spans="1:13" ht="38.25" x14ac:dyDescent="0.25">
      <c r="A44" s="2" t="s">
        <v>48</v>
      </c>
      <c r="B44" s="40"/>
      <c r="C44" s="37">
        <v>13464.3</v>
      </c>
      <c r="D44" s="37"/>
      <c r="E44" s="38">
        <f t="shared" si="5"/>
        <v>8780.3527595925661</v>
      </c>
      <c r="F44" s="37"/>
      <c r="G44" s="38">
        <f>3366.1+3366.1+3366.1</f>
        <v>10098.299999999999</v>
      </c>
      <c r="H44" s="53">
        <f>3366.1+3366.1+3366.1</f>
        <v>10098.299999999999</v>
      </c>
      <c r="I44" s="37"/>
      <c r="J44" s="37">
        <f t="shared" si="7"/>
        <v>8780.3527595925661</v>
      </c>
      <c r="K44" s="52">
        <f t="shared" si="4"/>
        <v>8780.3527595925661</v>
      </c>
      <c r="L44" s="40" t="s">
        <v>98</v>
      </c>
      <c r="M44" s="56" t="s">
        <v>144</v>
      </c>
    </row>
    <row r="45" spans="1:13" ht="96.75" customHeight="1" x14ac:dyDescent="0.25">
      <c r="A45" s="2" t="s">
        <v>49</v>
      </c>
      <c r="B45" s="13"/>
      <c r="C45" s="49">
        <v>6302.6</v>
      </c>
      <c r="D45" s="49"/>
      <c r="E45" s="49">
        <f t="shared" si="5"/>
        <v>0</v>
      </c>
      <c r="F45" s="49"/>
      <c r="G45" s="55">
        <f>1575.6+1575.7+1575.7</f>
        <v>4727</v>
      </c>
      <c r="H45" s="55">
        <f>1575.6+1575.7+1575.7</f>
        <v>4727</v>
      </c>
      <c r="I45" s="55"/>
      <c r="J45" s="55">
        <v>0</v>
      </c>
      <c r="K45" s="52">
        <f t="shared" si="4"/>
        <v>4110.0707539480964</v>
      </c>
      <c r="L45" s="13" t="s">
        <v>99</v>
      </c>
      <c r="M45" s="13" t="s">
        <v>131</v>
      </c>
    </row>
    <row r="46" spans="1:13" ht="92.25" customHeight="1" x14ac:dyDescent="0.25">
      <c r="A46" s="2" t="s">
        <v>50</v>
      </c>
      <c r="B46" s="40"/>
      <c r="C46" s="37">
        <v>681.4</v>
      </c>
      <c r="D46" s="37"/>
      <c r="E46" s="38">
        <f t="shared" si="5"/>
        <v>444.48237135990422</v>
      </c>
      <c r="F46" s="37"/>
      <c r="G46" s="38">
        <f>170.4+170.4+170.4</f>
        <v>511.20000000000005</v>
      </c>
      <c r="H46" s="53">
        <f>170.4+170.4+170.4</f>
        <v>511.20000000000005</v>
      </c>
      <c r="I46" s="37"/>
      <c r="J46" s="37">
        <f t="shared" si="7"/>
        <v>444.48237135990422</v>
      </c>
      <c r="K46" s="52">
        <f t="shared" si="4"/>
        <v>444.48237135990422</v>
      </c>
      <c r="L46" s="40" t="s">
        <v>100</v>
      </c>
      <c r="M46" s="56" t="s">
        <v>144</v>
      </c>
    </row>
    <row r="47" spans="1:13" ht="67.5" customHeight="1" x14ac:dyDescent="0.25">
      <c r="A47" s="2" t="s">
        <v>87</v>
      </c>
      <c r="B47" s="40"/>
      <c r="C47" s="37">
        <v>1190</v>
      </c>
      <c r="D47" s="37"/>
      <c r="E47" s="38">
        <f t="shared" si="5"/>
        <v>827.92667059644123</v>
      </c>
      <c r="F47" s="37"/>
      <c r="G47" s="38">
        <f>238+357.1+357.1</f>
        <v>952.2</v>
      </c>
      <c r="H47" s="53">
        <f>238+357.1+357.1</f>
        <v>952.2</v>
      </c>
      <c r="I47" s="37"/>
      <c r="J47" s="37">
        <f t="shared" si="7"/>
        <v>827.92667059644123</v>
      </c>
      <c r="K47" s="52">
        <f t="shared" si="4"/>
        <v>827.92667059644123</v>
      </c>
      <c r="L47" s="40" t="s">
        <v>98</v>
      </c>
      <c r="M47" s="56" t="s">
        <v>144</v>
      </c>
    </row>
    <row r="48" spans="1:13" ht="92.25" customHeight="1" x14ac:dyDescent="0.25">
      <c r="A48" s="2" t="s">
        <v>88</v>
      </c>
      <c r="B48" s="40"/>
      <c r="C48" s="37">
        <v>1115.0999999999999</v>
      </c>
      <c r="D48" s="37"/>
      <c r="E48" s="38">
        <f t="shared" si="5"/>
        <v>775.58348054192982</v>
      </c>
      <c r="F48" s="37"/>
      <c r="G48" s="38">
        <f>223+334.5+334.5</f>
        <v>892</v>
      </c>
      <c r="H48" s="53">
        <f>223+334.5+334.5</f>
        <v>892</v>
      </c>
      <c r="I48" s="37"/>
      <c r="J48" s="37">
        <f t="shared" si="7"/>
        <v>775.58348054192982</v>
      </c>
      <c r="K48" s="52">
        <f t="shared" si="4"/>
        <v>775.58348054192982</v>
      </c>
      <c r="L48" s="40" t="s">
        <v>98</v>
      </c>
      <c r="M48" s="56" t="s">
        <v>144</v>
      </c>
    </row>
    <row r="49" spans="1:13" ht="38.25" x14ac:dyDescent="0.25">
      <c r="A49" s="2" t="s">
        <v>47</v>
      </c>
      <c r="B49" s="13">
        <v>5</v>
      </c>
      <c r="C49" s="38">
        <v>75020.100000000006</v>
      </c>
      <c r="D49" s="38"/>
      <c r="E49" s="38">
        <f t="shared" si="5"/>
        <v>48922.014806878746</v>
      </c>
      <c r="F49" s="31">
        <v>5</v>
      </c>
      <c r="G49" s="38">
        <f>18755.1+18755.1+18755.1</f>
        <v>56265.299999999996</v>
      </c>
      <c r="H49" s="53">
        <f>18755.1+18755.1+18755.1</f>
        <v>56265.299999999996</v>
      </c>
      <c r="I49" s="31">
        <v>4</v>
      </c>
      <c r="J49" s="38">
        <f>K49</f>
        <v>48922.014806878746</v>
      </c>
      <c r="K49" s="52">
        <f t="shared" si="4"/>
        <v>48922.014806878746</v>
      </c>
      <c r="L49" s="32" t="s">
        <v>101</v>
      </c>
      <c r="M49" s="13" t="s">
        <v>139</v>
      </c>
    </row>
    <row r="50" spans="1:13" ht="42.75" customHeight="1" x14ac:dyDescent="0.25">
      <c r="A50" s="2" t="s">
        <v>46</v>
      </c>
      <c r="B50" s="13"/>
      <c r="C50" s="49">
        <v>247650.2</v>
      </c>
      <c r="D50" s="49"/>
      <c r="E50" s="49">
        <f t="shared" si="5"/>
        <v>182167.1</v>
      </c>
      <c r="F50" s="49"/>
      <c r="G50" s="49">
        <f>20000+80000+100000</f>
        <v>200000</v>
      </c>
      <c r="H50" s="53">
        <f>20000+80000+100000</f>
        <v>200000</v>
      </c>
      <c r="I50" s="49"/>
      <c r="J50" s="55">
        <v>182167.1</v>
      </c>
      <c r="K50" s="52">
        <f t="shared" si="4"/>
        <v>173897.64137711431</v>
      </c>
      <c r="L50" s="13" t="s">
        <v>102</v>
      </c>
      <c r="M50" s="50" t="s">
        <v>145</v>
      </c>
    </row>
    <row r="51" spans="1:13" ht="25.5" x14ac:dyDescent="0.25">
      <c r="A51" s="13" t="s">
        <v>51</v>
      </c>
      <c r="B51" s="13"/>
      <c r="C51" s="42">
        <f>SUM(C31:C50)</f>
        <v>374828.1</v>
      </c>
      <c r="D51" s="42"/>
      <c r="E51" s="42">
        <f t="shared" si="5"/>
        <v>260666.41688656661</v>
      </c>
      <c r="F51" s="33">
        <f t="shared" ref="F51" si="8">SUM(F31:F50)</f>
        <v>5</v>
      </c>
      <c r="G51" s="42">
        <f>SUM(G31:G50)</f>
        <v>295009.11</v>
      </c>
      <c r="H51" s="42">
        <f t="shared" ref="H51:J51" si="9">SUM(H31:H50)</f>
        <v>295009.20999999996</v>
      </c>
      <c r="I51" s="33">
        <v>4</v>
      </c>
      <c r="J51" s="42">
        <f t="shared" si="9"/>
        <v>260666.41688656661</v>
      </c>
      <c r="K51" s="38"/>
      <c r="L51" s="13"/>
      <c r="M51" s="13"/>
    </row>
    <row r="52" spans="1:13" x14ac:dyDescent="0.25">
      <c r="A52" s="40" t="s">
        <v>14</v>
      </c>
      <c r="B52" s="40"/>
      <c r="C52" s="37">
        <f>C51</f>
        <v>374828.1</v>
      </c>
      <c r="D52" s="37"/>
      <c r="E52" s="37">
        <f>E51</f>
        <v>260666.41688656661</v>
      </c>
      <c r="F52" s="21">
        <f>F51</f>
        <v>5</v>
      </c>
      <c r="G52" s="38">
        <f>G51</f>
        <v>295009.11</v>
      </c>
      <c r="H52" s="24"/>
      <c r="I52" s="37"/>
      <c r="J52" s="37">
        <f>J51</f>
        <v>260666.41688656661</v>
      </c>
      <c r="K52" s="37"/>
      <c r="L52" s="40"/>
      <c r="M52" s="40"/>
    </row>
    <row r="53" spans="1:13" x14ac:dyDescent="0.25">
      <c r="A53" s="40" t="s">
        <v>15</v>
      </c>
      <c r="B53" s="40"/>
      <c r="C53" s="37"/>
      <c r="D53" s="37"/>
      <c r="E53" s="37"/>
      <c r="F53" s="37"/>
      <c r="G53" s="38"/>
      <c r="H53" s="24"/>
      <c r="I53" s="37"/>
      <c r="J53" s="37"/>
      <c r="K53" s="37"/>
      <c r="L53" s="40"/>
      <c r="M53" s="40"/>
    </row>
    <row r="54" spans="1:13" x14ac:dyDescent="0.25">
      <c r="A54" s="40" t="s">
        <v>16</v>
      </c>
      <c r="B54" s="40"/>
      <c r="C54" s="37"/>
      <c r="D54" s="37"/>
      <c r="E54" s="37"/>
      <c r="F54" s="37"/>
      <c r="G54" s="38"/>
      <c r="H54" s="24"/>
      <c r="I54" s="37"/>
      <c r="J54" s="37"/>
      <c r="K54" s="37"/>
      <c r="L54" s="40"/>
      <c r="M54" s="40"/>
    </row>
    <row r="55" spans="1:13" x14ac:dyDescent="0.25">
      <c r="A55" s="40" t="s">
        <v>17</v>
      </c>
      <c r="B55" s="40"/>
      <c r="C55" s="37"/>
      <c r="D55" s="37"/>
      <c r="E55" s="37"/>
      <c r="F55" s="37"/>
      <c r="G55" s="38"/>
      <c r="H55" s="24"/>
      <c r="I55" s="37"/>
      <c r="J55" s="37"/>
      <c r="K55" s="37"/>
      <c r="L55" s="40"/>
      <c r="M55" s="40"/>
    </row>
    <row r="56" spans="1:13" ht="25.5" x14ac:dyDescent="0.25">
      <c r="A56" s="40" t="s">
        <v>52</v>
      </c>
      <c r="B56" s="40"/>
      <c r="C56" s="39">
        <f>C51</f>
        <v>374828.1</v>
      </c>
      <c r="D56" s="39"/>
      <c r="E56" s="39">
        <f>E51</f>
        <v>260666.41688656661</v>
      </c>
      <c r="F56" s="41">
        <f>F51</f>
        <v>5</v>
      </c>
      <c r="G56" s="42">
        <f>G51</f>
        <v>295009.11</v>
      </c>
      <c r="H56" s="27"/>
      <c r="I56" s="41">
        <v>4</v>
      </c>
      <c r="J56" s="39">
        <f>J51</f>
        <v>260666.41688656661</v>
      </c>
      <c r="K56" s="37"/>
      <c r="L56" s="40"/>
      <c r="M56" s="40"/>
    </row>
    <row r="57" spans="1:13" x14ac:dyDescent="0.25">
      <c r="A57" s="40" t="s">
        <v>19</v>
      </c>
      <c r="B57" s="40"/>
      <c r="C57" s="37"/>
      <c r="D57" s="37"/>
      <c r="E57" s="37"/>
      <c r="F57" s="37"/>
      <c r="G57" s="38"/>
      <c r="H57" s="24"/>
      <c r="I57" s="21"/>
      <c r="J57" s="37"/>
      <c r="K57" s="37"/>
      <c r="L57" s="40"/>
      <c r="M57" s="40"/>
    </row>
    <row r="58" spans="1:13" x14ac:dyDescent="0.25">
      <c r="A58" s="40" t="s">
        <v>14</v>
      </c>
      <c r="B58" s="40"/>
      <c r="C58" s="37">
        <f>C56</f>
        <v>374828.1</v>
      </c>
      <c r="D58" s="37"/>
      <c r="E58" s="37">
        <f>E52</f>
        <v>260666.41688656661</v>
      </c>
      <c r="F58" s="21">
        <v>5</v>
      </c>
      <c r="G58" s="38">
        <f>G56</f>
        <v>295009.11</v>
      </c>
      <c r="H58" s="24"/>
      <c r="I58" s="21">
        <v>4</v>
      </c>
      <c r="J58" s="37">
        <f>J56</f>
        <v>260666.41688656661</v>
      </c>
      <c r="K58" s="37"/>
      <c r="L58" s="40"/>
      <c r="M58" s="40"/>
    </row>
    <row r="59" spans="1:13" x14ac:dyDescent="0.25">
      <c r="A59" s="40" t="s">
        <v>20</v>
      </c>
      <c r="B59" s="40"/>
      <c r="C59" s="37"/>
      <c r="D59" s="37"/>
      <c r="E59" s="37"/>
      <c r="F59" s="37"/>
      <c r="G59" s="38"/>
      <c r="H59" s="24"/>
      <c r="I59" s="37"/>
      <c r="J59" s="37"/>
      <c r="K59" s="37"/>
      <c r="L59" s="40"/>
      <c r="M59" s="40"/>
    </row>
    <row r="60" spans="1:13" x14ac:dyDescent="0.25">
      <c r="A60" s="40" t="s">
        <v>16</v>
      </c>
      <c r="B60" s="40"/>
      <c r="C60" s="37"/>
      <c r="D60" s="37"/>
      <c r="E60" s="37"/>
      <c r="F60" s="37"/>
      <c r="G60" s="38"/>
      <c r="H60" s="24"/>
      <c r="I60" s="37"/>
      <c r="J60" s="37"/>
      <c r="K60" s="37"/>
      <c r="L60" s="40"/>
      <c r="M60" s="40"/>
    </row>
    <row r="61" spans="1:13" x14ac:dyDescent="0.25">
      <c r="A61" s="40" t="s">
        <v>21</v>
      </c>
      <c r="B61" s="40"/>
      <c r="C61" s="37"/>
      <c r="D61" s="37"/>
      <c r="E61" s="37"/>
      <c r="F61" s="37"/>
      <c r="G61" s="38"/>
      <c r="H61" s="24"/>
      <c r="I61" s="37"/>
      <c r="J61" s="37"/>
      <c r="K61" s="37"/>
      <c r="L61" s="40"/>
      <c r="M61" s="40"/>
    </row>
    <row r="62" spans="1:13" ht="19.5" customHeight="1" x14ac:dyDescent="0.25">
      <c r="A62" s="84" t="s">
        <v>53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6"/>
    </row>
    <row r="63" spans="1:13" s="5" customFormat="1" ht="18.75" customHeight="1" x14ac:dyDescent="0.25">
      <c r="A63" s="40" t="s">
        <v>35</v>
      </c>
      <c r="B63" s="40"/>
      <c r="C63" s="37"/>
      <c r="D63" s="37"/>
      <c r="E63" s="37"/>
      <c r="F63" s="37"/>
      <c r="G63" s="38"/>
      <c r="H63" s="24"/>
      <c r="I63" s="37"/>
      <c r="J63" s="37"/>
      <c r="K63" s="37"/>
      <c r="L63" s="40"/>
      <c r="M63" s="40"/>
    </row>
    <row r="64" spans="1:13" s="5" customFormat="1" ht="21" customHeight="1" x14ac:dyDescent="0.25">
      <c r="A64" s="8" t="s">
        <v>26</v>
      </c>
      <c r="B64" s="40"/>
      <c r="C64" s="37"/>
      <c r="D64" s="37"/>
      <c r="E64" s="37"/>
      <c r="F64" s="37"/>
      <c r="G64" s="38"/>
      <c r="H64" s="24"/>
      <c r="I64" s="37"/>
      <c r="J64" s="37"/>
      <c r="K64" s="37"/>
      <c r="L64" s="40"/>
      <c r="M64" s="40"/>
    </row>
    <row r="65" spans="1:13" ht="66.75" customHeight="1" x14ac:dyDescent="0.25">
      <c r="A65" s="2" t="s">
        <v>54</v>
      </c>
      <c r="B65" s="13">
        <v>1</v>
      </c>
      <c r="C65" s="49">
        <v>100247.6</v>
      </c>
      <c r="D65" s="49"/>
      <c r="E65" s="49">
        <f>J65</f>
        <v>172.28908819437598</v>
      </c>
      <c r="F65" s="31">
        <v>1</v>
      </c>
      <c r="G65" s="49">
        <f>49.5+74.3+74.35</f>
        <v>198.14999999999998</v>
      </c>
      <c r="H65" s="53">
        <f>49.5+74.3+74.35</f>
        <v>198.14999999999998</v>
      </c>
      <c r="I65" s="31">
        <v>1</v>
      </c>
      <c r="J65" s="49">
        <f>K65</f>
        <v>172.28908819437598</v>
      </c>
      <c r="K65" s="52">
        <f t="shared" ref="K65:K70" si="10">H65/211038.4*183495.4</f>
        <v>172.28908819437598</v>
      </c>
      <c r="L65" s="13" t="s">
        <v>103</v>
      </c>
      <c r="M65" s="40" t="s">
        <v>141</v>
      </c>
    </row>
    <row r="66" spans="1:13" ht="120" customHeight="1" x14ac:dyDescent="0.25">
      <c r="A66" s="45" t="s">
        <v>55</v>
      </c>
      <c r="B66" s="13"/>
      <c r="C66" s="38">
        <v>2343378.2000000002</v>
      </c>
      <c r="D66" s="38"/>
      <c r="E66" s="38">
        <f>J66</f>
        <v>1412404.4788288767</v>
      </c>
      <c r="F66" s="38"/>
      <c r="G66" s="38">
        <f>407331.3+432552.8+663543.7</f>
        <v>1503427.7999999998</v>
      </c>
      <c r="H66" s="53">
        <f>407331.3+432552.8+663543.7</f>
        <v>1503427.7999999998</v>
      </c>
      <c r="I66" s="38"/>
      <c r="J66" s="57">
        <f>K66+1411920</f>
        <v>1412404.4788288767</v>
      </c>
      <c r="K66" s="52">
        <f>(557.2/211038.4)*183495.4</f>
        <v>484.47882887664053</v>
      </c>
      <c r="L66" s="13" t="s">
        <v>103</v>
      </c>
      <c r="M66" s="56" t="s">
        <v>144</v>
      </c>
    </row>
    <row r="67" spans="1:13" ht="51" x14ac:dyDescent="0.25">
      <c r="A67" s="2" t="s">
        <v>56</v>
      </c>
      <c r="B67" s="40"/>
      <c r="C67" s="37">
        <v>371.5</v>
      </c>
      <c r="D67" s="37"/>
      <c r="E67" s="38">
        <f t="shared" ref="E67:E72" si="11">J67</f>
        <v>258.41189508639184</v>
      </c>
      <c r="F67" s="37"/>
      <c r="G67" s="38">
        <f>74.3+111.4+111.5</f>
        <v>297.2</v>
      </c>
      <c r="H67" s="53">
        <f>74.3+111.4+111.5</f>
        <v>297.2</v>
      </c>
      <c r="I67" s="37"/>
      <c r="J67" s="37">
        <f>K67</f>
        <v>258.41189508639184</v>
      </c>
      <c r="K67" s="52">
        <f t="shared" si="10"/>
        <v>258.41189508639184</v>
      </c>
      <c r="L67" s="40" t="s">
        <v>103</v>
      </c>
      <c r="M67" s="56" t="s">
        <v>144</v>
      </c>
    </row>
    <row r="68" spans="1:13" ht="36.75" customHeight="1" x14ac:dyDescent="0.25">
      <c r="A68" s="2" t="s">
        <v>57</v>
      </c>
      <c r="B68" s="40"/>
      <c r="C68" s="37">
        <v>371.5</v>
      </c>
      <c r="D68" s="37"/>
      <c r="E68" s="38">
        <f t="shared" si="11"/>
        <v>258.41189508639184</v>
      </c>
      <c r="F68" s="37"/>
      <c r="G68" s="38">
        <f>74.3+111.45+111.45</f>
        <v>297.2</v>
      </c>
      <c r="H68" s="53">
        <f>74.3+111.45+111.45</f>
        <v>297.2</v>
      </c>
      <c r="I68" s="37"/>
      <c r="J68" s="37">
        <f>K68</f>
        <v>258.41189508639184</v>
      </c>
      <c r="K68" s="52">
        <f t="shared" si="10"/>
        <v>258.41189508639184</v>
      </c>
      <c r="L68" s="40" t="s">
        <v>103</v>
      </c>
      <c r="M68" s="56" t="s">
        <v>144</v>
      </c>
    </row>
    <row r="69" spans="1:13" ht="63.75" x14ac:dyDescent="0.25">
      <c r="A69" s="4" t="s">
        <v>58</v>
      </c>
      <c r="B69" s="40"/>
      <c r="C69" s="37">
        <v>123.8</v>
      </c>
      <c r="D69" s="37"/>
      <c r="E69" s="38">
        <f t="shared" si="11"/>
        <v>86.079332481671585</v>
      </c>
      <c r="F69" s="37"/>
      <c r="G69" s="38">
        <f>24.8+37.1+37.1</f>
        <v>99</v>
      </c>
      <c r="H69" s="53">
        <f>24.8+37.1+37.1</f>
        <v>99</v>
      </c>
      <c r="I69" s="37"/>
      <c r="J69" s="37">
        <f>K69</f>
        <v>86.079332481671585</v>
      </c>
      <c r="K69" s="52">
        <f t="shared" si="10"/>
        <v>86.079332481671585</v>
      </c>
      <c r="L69" s="40" t="s">
        <v>103</v>
      </c>
      <c r="M69" s="56" t="s">
        <v>144</v>
      </c>
    </row>
    <row r="70" spans="1:13" ht="38.25" customHeight="1" x14ac:dyDescent="0.25">
      <c r="A70" s="2" t="s">
        <v>59</v>
      </c>
      <c r="B70" s="40"/>
      <c r="C70" s="37">
        <v>123.8</v>
      </c>
      <c r="D70" s="37"/>
      <c r="E70" s="38">
        <f t="shared" si="11"/>
        <v>86.079332481671585</v>
      </c>
      <c r="F70" s="37"/>
      <c r="G70" s="38">
        <f>24.8+37.1+37.1</f>
        <v>99</v>
      </c>
      <c r="H70" s="53">
        <f>24.8+37.1+37.1</f>
        <v>99</v>
      </c>
      <c r="I70" s="37"/>
      <c r="J70" s="37">
        <f>K70</f>
        <v>86.079332481671585</v>
      </c>
      <c r="K70" s="52">
        <f t="shared" si="10"/>
        <v>86.079332481671585</v>
      </c>
      <c r="L70" s="40" t="s">
        <v>103</v>
      </c>
      <c r="M70" s="56" t="s">
        <v>144</v>
      </c>
    </row>
    <row r="71" spans="1:13" ht="132.75" customHeight="1" x14ac:dyDescent="0.25">
      <c r="A71" s="2" t="s">
        <v>60</v>
      </c>
      <c r="B71" s="13"/>
      <c r="C71" s="38">
        <v>17114.2</v>
      </c>
      <c r="D71" s="38"/>
      <c r="E71" s="38">
        <f t="shared" si="11"/>
        <v>375.61486885798985</v>
      </c>
      <c r="F71" s="38"/>
      <c r="G71" s="38">
        <f>99.1+16119.4+796.6</f>
        <v>17015.099999999999</v>
      </c>
      <c r="H71" s="53">
        <f>99.1+16119.4+796.6</f>
        <v>17015.099999999999</v>
      </c>
      <c r="I71" s="38"/>
      <c r="J71" s="55">
        <f>K71+52.6</f>
        <v>375.61486885798985</v>
      </c>
      <c r="K71" s="52">
        <f>371.5/211038.4*183495.4</f>
        <v>323.01486885798982</v>
      </c>
      <c r="L71" s="13" t="s">
        <v>103</v>
      </c>
      <c r="M71" s="40" t="s">
        <v>143</v>
      </c>
    </row>
    <row r="72" spans="1:13" s="5" customFormat="1" ht="25.5" x14ac:dyDescent="0.25">
      <c r="A72" s="40" t="s">
        <v>110</v>
      </c>
      <c r="B72" s="40"/>
      <c r="C72" s="39">
        <f>SUM(C65:C71)</f>
        <v>2461730.6</v>
      </c>
      <c r="D72" s="39"/>
      <c r="E72" s="42">
        <f t="shared" si="11"/>
        <v>1413641.3652410649</v>
      </c>
      <c r="F72" s="41">
        <v>1</v>
      </c>
      <c r="G72" s="42">
        <f t="shared" ref="G72:J72" si="12">SUM(G65:G71)</f>
        <v>1521433.4499999997</v>
      </c>
      <c r="H72" s="39">
        <f t="shared" si="12"/>
        <v>1521433.4499999997</v>
      </c>
      <c r="I72" s="41">
        <v>1</v>
      </c>
      <c r="J72" s="39">
        <f t="shared" si="12"/>
        <v>1413641.3652410649</v>
      </c>
      <c r="K72" s="37"/>
      <c r="L72" s="40"/>
      <c r="M72" s="40"/>
    </row>
    <row r="73" spans="1:13" s="5" customFormat="1" x14ac:dyDescent="0.25">
      <c r="A73" s="40" t="s">
        <v>14</v>
      </c>
      <c r="B73" s="40"/>
      <c r="C73" s="37">
        <f>C72</f>
        <v>2461730.6</v>
      </c>
      <c r="D73" s="37"/>
      <c r="E73" s="37">
        <f>E72</f>
        <v>1413641.3652410649</v>
      </c>
      <c r="F73" s="21">
        <f>F72</f>
        <v>1</v>
      </c>
      <c r="G73" s="38">
        <f>G72</f>
        <v>1521433.4499999997</v>
      </c>
      <c r="H73" s="24"/>
      <c r="I73" s="21">
        <f>I72</f>
        <v>1</v>
      </c>
      <c r="J73" s="37">
        <f>J72</f>
        <v>1413641.3652410649</v>
      </c>
      <c r="K73" s="37"/>
      <c r="L73" s="40"/>
      <c r="M73" s="40"/>
    </row>
    <row r="74" spans="1:13" s="5" customFormat="1" x14ac:dyDescent="0.25">
      <c r="A74" s="40" t="s">
        <v>15</v>
      </c>
      <c r="B74" s="40"/>
      <c r="C74" s="37"/>
      <c r="D74" s="37"/>
      <c r="E74" s="37"/>
      <c r="F74" s="37"/>
      <c r="G74" s="38"/>
      <c r="H74" s="24"/>
      <c r="I74" s="37"/>
      <c r="J74" s="37"/>
      <c r="K74" s="37"/>
      <c r="L74" s="40"/>
      <c r="M74" s="40"/>
    </row>
    <row r="75" spans="1:13" s="5" customFormat="1" x14ac:dyDescent="0.25">
      <c r="A75" s="40" t="s">
        <v>16</v>
      </c>
      <c r="B75" s="40"/>
      <c r="C75" s="37"/>
      <c r="D75" s="37"/>
      <c r="E75" s="37"/>
      <c r="F75" s="37"/>
      <c r="G75" s="38"/>
      <c r="H75" s="24"/>
      <c r="I75" s="37"/>
      <c r="J75" s="37"/>
      <c r="K75" s="37"/>
      <c r="L75" s="40"/>
      <c r="M75" s="40"/>
    </row>
    <row r="76" spans="1:13" s="5" customFormat="1" x14ac:dyDescent="0.25">
      <c r="A76" s="40" t="s">
        <v>17</v>
      </c>
      <c r="B76" s="40"/>
      <c r="C76" s="37"/>
      <c r="D76" s="37"/>
      <c r="E76" s="37"/>
      <c r="F76" s="37"/>
      <c r="G76" s="38"/>
      <c r="H76" s="24"/>
      <c r="I76" s="37"/>
      <c r="J76" s="37"/>
      <c r="K76" s="37"/>
      <c r="L76" s="40"/>
      <c r="M76" s="40"/>
    </row>
    <row r="77" spans="1:13" s="5" customFormat="1" ht="25.5" x14ac:dyDescent="0.25">
      <c r="A77" s="40" t="s">
        <v>113</v>
      </c>
      <c r="B77" s="40"/>
      <c r="C77" s="39">
        <f>C72</f>
        <v>2461730.6</v>
      </c>
      <c r="D77" s="39"/>
      <c r="E77" s="39">
        <f>E72</f>
        <v>1413641.3652410649</v>
      </c>
      <c r="F77" s="41">
        <v>1</v>
      </c>
      <c r="G77" s="42">
        <f>G72</f>
        <v>1521433.4499999997</v>
      </c>
      <c r="H77" s="39">
        <f t="shared" ref="H77" si="13">SUM(H70:H76)</f>
        <v>1538547.5499999998</v>
      </c>
      <c r="I77" s="41">
        <v>1</v>
      </c>
      <c r="J77" s="39">
        <f>J72</f>
        <v>1413641.3652410649</v>
      </c>
      <c r="K77" s="37"/>
      <c r="L77" s="40"/>
      <c r="M77" s="40"/>
    </row>
    <row r="78" spans="1:13" s="5" customFormat="1" x14ac:dyDescent="0.25">
      <c r="A78" s="40" t="s">
        <v>19</v>
      </c>
      <c r="B78" s="40"/>
      <c r="C78" s="37"/>
      <c r="D78" s="37"/>
      <c r="E78" s="37"/>
      <c r="F78" s="37"/>
      <c r="G78" s="38"/>
      <c r="H78" s="24"/>
      <c r="I78" s="37"/>
      <c r="J78" s="37"/>
      <c r="K78" s="37"/>
      <c r="L78" s="40"/>
      <c r="M78" s="40"/>
    </row>
    <row r="79" spans="1:13" s="5" customFormat="1" x14ac:dyDescent="0.25">
      <c r="A79" s="40" t="s">
        <v>14</v>
      </c>
      <c r="B79" s="40"/>
      <c r="C79" s="37">
        <f>C77</f>
        <v>2461730.6</v>
      </c>
      <c r="D79" s="37"/>
      <c r="E79" s="37">
        <f>E73</f>
        <v>1413641.3652410649</v>
      </c>
      <c r="F79" s="21">
        <f>F77</f>
        <v>1</v>
      </c>
      <c r="G79" s="38">
        <f>G77</f>
        <v>1521433.4499999997</v>
      </c>
      <c r="H79" s="24"/>
      <c r="I79" s="21">
        <f>I77</f>
        <v>1</v>
      </c>
      <c r="J79" s="37">
        <f>J77</f>
        <v>1413641.3652410649</v>
      </c>
      <c r="K79" s="37"/>
      <c r="L79" s="40"/>
      <c r="M79" s="40"/>
    </row>
    <row r="80" spans="1:13" s="5" customFormat="1" x14ac:dyDescent="0.25">
      <c r="A80" s="40" t="s">
        <v>20</v>
      </c>
      <c r="B80" s="40"/>
      <c r="C80" s="37"/>
      <c r="D80" s="37"/>
      <c r="E80" s="37"/>
      <c r="F80" s="37"/>
      <c r="G80" s="38"/>
      <c r="H80" s="24"/>
      <c r="I80" s="37"/>
      <c r="J80" s="37"/>
      <c r="K80" s="37"/>
      <c r="L80" s="40"/>
      <c r="M80" s="40"/>
    </row>
    <row r="81" spans="1:13" s="5" customFormat="1" x14ac:dyDescent="0.25">
      <c r="A81" s="40" t="s">
        <v>16</v>
      </c>
      <c r="B81" s="40"/>
      <c r="C81" s="37"/>
      <c r="D81" s="37"/>
      <c r="E81" s="37"/>
      <c r="F81" s="37"/>
      <c r="G81" s="38"/>
      <c r="H81" s="24"/>
      <c r="I81" s="37"/>
      <c r="J81" s="37"/>
      <c r="K81" s="37"/>
      <c r="L81" s="40"/>
      <c r="M81" s="40"/>
    </row>
    <row r="82" spans="1:13" s="5" customFormat="1" x14ac:dyDescent="0.25">
      <c r="A82" s="40" t="s">
        <v>21</v>
      </c>
      <c r="B82" s="40"/>
      <c r="C82" s="37"/>
      <c r="D82" s="37"/>
      <c r="E82" s="37"/>
      <c r="F82" s="37"/>
      <c r="G82" s="38"/>
      <c r="H82" s="24"/>
      <c r="I82" s="37"/>
      <c r="J82" s="37"/>
      <c r="K82" s="37"/>
      <c r="L82" s="40"/>
      <c r="M82" s="40"/>
    </row>
    <row r="83" spans="1:13" s="3" customFormat="1" ht="22.5" customHeight="1" x14ac:dyDescent="0.25">
      <c r="A83" s="75" t="s">
        <v>61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1:13" s="5" customFormat="1" ht="21" customHeight="1" x14ac:dyDescent="0.25">
      <c r="A84" s="40" t="s">
        <v>35</v>
      </c>
      <c r="B84" s="40"/>
      <c r="C84" s="37"/>
      <c r="D84" s="37"/>
      <c r="E84" s="37"/>
      <c r="F84" s="37"/>
      <c r="G84" s="38"/>
      <c r="H84" s="24"/>
      <c r="I84" s="37"/>
      <c r="J84" s="37"/>
      <c r="K84" s="37"/>
      <c r="L84" s="40"/>
      <c r="M84" s="40"/>
    </row>
    <row r="85" spans="1:13" s="5" customFormat="1" ht="15.75" customHeight="1" x14ac:dyDescent="0.25">
      <c r="A85" s="8" t="s">
        <v>26</v>
      </c>
      <c r="B85" s="40"/>
      <c r="C85" s="37"/>
      <c r="D85" s="37"/>
      <c r="E85" s="37"/>
      <c r="F85" s="37"/>
      <c r="G85" s="38"/>
      <c r="H85" s="24"/>
      <c r="I85" s="37"/>
      <c r="J85" s="37"/>
      <c r="K85" s="37"/>
      <c r="L85" s="40"/>
      <c r="M85" s="40"/>
    </row>
    <row r="86" spans="1:13" s="3" customFormat="1" ht="105.75" customHeight="1" x14ac:dyDescent="0.25">
      <c r="A86" s="2" t="s">
        <v>62</v>
      </c>
      <c r="B86" s="40"/>
      <c r="C86" s="37">
        <v>1752.6</v>
      </c>
      <c r="D86" s="37"/>
      <c r="E86" s="37">
        <f>J86</f>
        <v>0</v>
      </c>
      <c r="F86" s="37"/>
      <c r="G86" s="38">
        <f>394.6+481.7+481.7</f>
        <v>1358</v>
      </c>
      <c r="H86" s="53">
        <f>394.6+481.7+481.7</f>
        <v>1358</v>
      </c>
      <c r="I86" s="37"/>
      <c r="J86" s="37">
        <f>K86</f>
        <v>0</v>
      </c>
      <c r="K86" s="37">
        <v>0</v>
      </c>
      <c r="L86" s="40" t="s">
        <v>104</v>
      </c>
      <c r="M86" s="28" t="s">
        <v>132</v>
      </c>
    </row>
    <row r="87" spans="1:13" s="3" customFormat="1" ht="79.5" customHeight="1" x14ac:dyDescent="0.25">
      <c r="A87" s="2" t="s">
        <v>63</v>
      </c>
      <c r="B87" s="40"/>
      <c r="C87" s="37">
        <v>1752.6</v>
      </c>
      <c r="D87" s="37"/>
      <c r="E87" s="37">
        <f>J87</f>
        <v>0</v>
      </c>
      <c r="F87" s="37"/>
      <c r="G87" s="38">
        <f>394.6+481.7+481.7</f>
        <v>1358</v>
      </c>
      <c r="H87" s="53">
        <f>394.6+481.7+481.7</f>
        <v>1358</v>
      </c>
      <c r="I87" s="37"/>
      <c r="J87" s="37">
        <f>K87</f>
        <v>0</v>
      </c>
      <c r="K87" s="37">
        <v>0</v>
      </c>
      <c r="L87" s="40" t="s">
        <v>104</v>
      </c>
      <c r="M87" s="28" t="s">
        <v>133</v>
      </c>
    </row>
    <row r="88" spans="1:13" s="3" customFormat="1" ht="68.25" customHeight="1" x14ac:dyDescent="0.25">
      <c r="A88" s="2" t="s">
        <v>64</v>
      </c>
      <c r="B88" s="40"/>
      <c r="C88" s="37">
        <v>1184.4000000000001</v>
      </c>
      <c r="D88" s="37"/>
      <c r="E88" s="37">
        <f t="shared" ref="E88:E94" si="14">J88</f>
        <v>0</v>
      </c>
      <c r="F88" s="37"/>
      <c r="G88" s="38">
        <f>280.95+311.25+311.25</f>
        <v>903.45</v>
      </c>
      <c r="H88" s="53">
        <f>280.95+311.25+311.25</f>
        <v>903.45</v>
      </c>
      <c r="I88" s="37"/>
      <c r="J88" s="37">
        <f>K88</f>
        <v>0</v>
      </c>
      <c r="K88" s="37">
        <v>0</v>
      </c>
      <c r="L88" s="40" t="s">
        <v>104</v>
      </c>
      <c r="M88" s="40" t="s">
        <v>134</v>
      </c>
    </row>
    <row r="89" spans="1:13" s="3" customFormat="1" ht="38.25" x14ac:dyDescent="0.25">
      <c r="A89" s="2" t="s">
        <v>65</v>
      </c>
      <c r="B89" s="40"/>
      <c r="C89" s="37">
        <v>1070.8</v>
      </c>
      <c r="D89" s="37"/>
      <c r="E89" s="37">
        <f t="shared" si="14"/>
        <v>706.54611691521529</v>
      </c>
      <c r="F89" s="37"/>
      <c r="G89" s="38">
        <f>258.2+277.2+277.2</f>
        <v>812.59999999999991</v>
      </c>
      <c r="H89" s="53">
        <f>258.2+277.2+277.2</f>
        <v>812.59999999999991</v>
      </c>
      <c r="I89" s="37"/>
      <c r="J89" s="37">
        <f>K89</f>
        <v>706.54611691521529</v>
      </c>
      <c r="K89" s="52">
        <f t="shared" ref="K89" si="15">H89/211038.4*183495.4</f>
        <v>706.54611691521529</v>
      </c>
      <c r="L89" s="40" t="s">
        <v>104</v>
      </c>
      <c r="M89" s="56" t="s">
        <v>144</v>
      </c>
    </row>
    <row r="90" spans="1:13" s="3" customFormat="1" ht="38.25" x14ac:dyDescent="0.25">
      <c r="A90" s="2" t="s">
        <v>66</v>
      </c>
      <c r="B90" s="40"/>
      <c r="C90" s="37">
        <v>643.9</v>
      </c>
      <c r="D90" s="37"/>
      <c r="E90" s="37">
        <f t="shared" si="14"/>
        <v>0</v>
      </c>
      <c r="F90" s="37"/>
      <c r="G90" s="38">
        <f>128.7+193.2+193.2</f>
        <v>515.09999999999991</v>
      </c>
      <c r="H90" s="53">
        <f>128.7+193.2+193.2</f>
        <v>515.09999999999991</v>
      </c>
      <c r="I90" s="37"/>
      <c r="J90" s="37">
        <f>K90</f>
        <v>0</v>
      </c>
      <c r="K90" s="37">
        <v>0</v>
      </c>
      <c r="L90" s="40" t="s">
        <v>104</v>
      </c>
      <c r="M90" s="40" t="s">
        <v>135</v>
      </c>
    </row>
    <row r="91" spans="1:13" s="3" customFormat="1" ht="51" hidden="1" x14ac:dyDescent="0.25">
      <c r="A91" s="2" t="s">
        <v>67</v>
      </c>
      <c r="B91" s="40"/>
      <c r="C91" s="37"/>
      <c r="D91" s="37"/>
      <c r="E91" s="37">
        <f t="shared" si="14"/>
        <v>0</v>
      </c>
      <c r="F91" s="37"/>
      <c r="G91" s="38"/>
      <c r="H91" s="53"/>
      <c r="I91" s="37"/>
      <c r="J91" s="37"/>
      <c r="K91" s="37">
        <f t="shared" ref="K91" si="16">H91/51498.3*45667.9</f>
        <v>0</v>
      </c>
      <c r="L91" s="40" t="s">
        <v>104</v>
      </c>
      <c r="M91" s="40"/>
    </row>
    <row r="92" spans="1:13" s="5" customFormat="1" ht="52.5" customHeight="1" x14ac:dyDescent="0.25">
      <c r="A92" s="2" t="s">
        <v>67</v>
      </c>
      <c r="B92" s="40"/>
      <c r="C92" s="37">
        <v>280</v>
      </c>
      <c r="D92" s="37"/>
      <c r="E92" s="37">
        <f t="shared" si="14"/>
        <v>0</v>
      </c>
      <c r="F92" s="37"/>
      <c r="G92" s="38">
        <f>90+95</f>
        <v>185</v>
      </c>
      <c r="H92" s="53">
        <f>90+95</f>
        <v>185</v>
      </c>
      <c r="I92" s="37"/>
      <c r="J92" s="37">
        <v>0</v>
      </c>
      <c r="K92" s="37"/>
      <c r="L92" s="40" t="s">
        <v>101</v>
      </c>
      <c r="M92" s="40" t="s">
        <v>140</v>
      </c>
    </row>
    <row r="93" spans="1:13" s="3" customFormat="1" ht="66" customHeight="1" x14ac:dyDescent="0.25">
      <c r="A93" s="2" t="s">
        <v>68</v>
      </c>
      <c r="B93" s="13">
        <v>4</v>
      </c>
      <c r="C93" s="38">
        <v>180</v>
      </c>
      <c r="D93" s="38"/>
      <c r="E93" s="38">
        <f t="shared" si="14"/>
        <v>117.38090792955215</v>
      </c>
      <c r="F93" s="38">
        <v>1</v>
      </c>
      <c r="G93" s="38">
        <f>45+45+45</f>
        <v>135</v>
      </c>
      <c r="H93" s="53">
        <f>45+45+45</f>
        <v>135</v>
      </c>
      <c r="I93" s="38">
        <v>1</v>
      </c>
      <c r="J93" s="38">
        <f>K93</f>
        <v>117.38090792955215</v>
      </c>
      <c r="K93" s="52">
        <f t="shared" ref="K93" si="17">H93/211038.4*183495.4</f>
        <v>117.38090792955215</v>
      </c>
      <c r="L93" s="13" t="s">
        <v>104</v>
      </c>
      <c r="M93" s="56" t="s">
        <v>144</v>
      </c>
    </row>
    <row r="94" spans="1:13" s="5" customFormat="1" ht="25.5" x14ac:dyDescent="0.25">
      <c r="A94" s="40" t="s">
        <v>111</v>
      </c>
      <c r="B94" s="40"/>
      <c r="C94" s="39">
        <f>SUM(C86:C93)</f>
        <v>6864.3</v>
      </c>
      <c r="D94" s="39"/>
      <c r="E94" s="39">
        <f t="shared" si="14"/>
        <v>823.9270248447674</v>
      </c>
      <c r="F94" s="41">
        <f t="shared" ref="F94" si="18">SUM(F86:F93)</f>
        <v>1</v>
      </c>
      <c r="G94" s="42">
        <f t="shared" ref="G94:J94" si="19">SUM(G86:G93)</f>
        <v>5267.15</v>
      </c>
      <c r="H94" s="39">
        <f t="shared" si="19"/>
        <v>5267.15</v>
      </c>
      <c r="I94" s="41">
        <f t="shared" si="19"/>
        <v>1</v>
      </c>
      <c r="J94" s="39">
        <f t="shared" si="19"/>
        <v>823.9270248447674</v>
      </c>
      <c r="K94" s="37"/>
      <c r="L94" s="40"/>
      <c r="M94" s="40"/>
    </row>
    <row r="95" spans="1:13" s="5" customFormat="1" x14ac:dyDescent="0.25">
      <c r="A95" s="40" t="s">
        <v>14</v>
      </c>
      <c r="B95" s="40"/>
      <c r="C95" s="37">
        <f>C94</f>
        <v>6864.3</v>
      </c>
      <c r="D95" s="37"/>
      <c r="E95" s="37">
        <f>E94</f>
        <v>823.9270248447674</v>
      </c>
      <c r="F95" s="54">
        <f>F94</f>
        <v>1</v>
      </c>
      <c r="G95" s="38">
        <f>G94</f>
        <v>5267.15</v>
      </c>
      <c r="H95" s="24"/>
      <c r="I95" s="54">
        <f>I94</f>
        <v>1</v>
      </c>
      <c r="J95" s="37">
        <f>J94</f>
        <v>823.9270248447674</v>
      </c>
      <c r="K95" s="37"/>
      <c r="L95" s="40"/>
      <c r="M95" s="40"/>
    </row>
    <row r="96" spans="1:13" s="5" customFormat="1" x14ac:dyDescent="0.25">
      <c r="A96" s="40" t="s">
        <v>15</v>
      </c>
      <c r="B96" s="40"/>
      <c r="C96" s="37"/>
      <c r="D96" s="37"/>
      <c r="E96" s="37"/>
      <c r="F96" s="37"/>
      <c r="G96" s="38"/>
      <c r="H96" s="24"/>
      <c r="I96" s="37"/>
      <c r="J96" s="37"/>
      <c r="K96" s="37"/>
      <c r="L96" s="40"/>
      <c r="M96" s="40"/>
    </row>
    <row r="97" spans="1:13" s="5" customFormat="1" x14ac:dyDescent="0.25">
      <c r="A97" s="40" t="s">
        <v>16</v>
      </c>
      <c r="B97" s="40"/>
      <c r="C97" s="37"/>
      <c r="D97" s="37"/>
      <c r="E97" s="37"/>
      <c r="F97" s="37"/>
      <c r="G97" s="38"/>
      <c r="H97" s="24"/>
      <c r="I97" s="37"/>
      <c r="J97" s="37"/>
      <c r="K97" s="37"/>
      <c r="L97" s="40"/>
      <c r="M97" s="40"/>
    </row>
    <row r="98" spans="1:13" s="5" customFormat="1" x14ac:dyDescent="0.25">
      <c r="A98" s="40" t="s">
        <v>17</v>
      </c>
      <c r="B98" s="40"/>
      <c r="C98" s="37"/>
      <c r="D98" s="37"/>
      <c r="E98" s="37"/>
      <c r="F98" s="37"/>
      <c r="G98" s="38"/>
      <c r="H98" s="24"/>
      <c r="I98" s="37"/>
      <c r="J98" s="37"/>
      <c r="K98" s="37"/>
      <c r="L98" s="40"/>
      <c r="M98" s="40"/>
    </row>
    <row r="99" spans="1:13" s="5" customFormat="1" ht="25.5" x14ac:dyDescent="0.25">
      <c r="A99" s="40" t="s">
        <v>112</v>
      </c>
      <c r="B99" s="40"/>
      <c r="C99" s="39">
        <f>C94</f>
        <v>6864.3</v>
      </c>
      <c r="D99" s="39"/>
      <c r="E99" s="39">
        <f>E94</f>
        <v>823.9270248447674</v>
      </c>
      <c r="F99" s="41">
        <f t="shared" ref="F99" si="20">SUM(F91:F98)</f>
        <v>3</v>
      </c>
      <c r="G99" s="42">
        <f>G94</f>
        <v>5267.15</v>
      </c>
      <c r="H99" s="39">
        <f t="shared" ref="H99" si="21">SUM(H91:H98)</f>
        <v>5587.15</v>
      </c>
      <c r="I99" s="41">
        <f t="shared" ref="I99" si="22">SUM(I91:I98)</f>
        <v>3</v>
      </c>
      <c r="J99" s="39">
        <f>J94</f>
        <v>823.9270248447674</v>
      </c>
      <c r="K99" s="37"/>
      <c r="L99" s="40"/>
      <c r="M99" s="40"/>
    </row>
    <row r="100" spans="1:13" s="5" customFormat="1" x14ac:dyDescent="0.25">
      <c r="A100" s="40" t="s">
        <v>19</v>
      </c>
      <c r="B100" s="40"/>
      <c r="C100" s="37"/>
      <c r="D100" s="37"/>
      <c r="E100" s="37"/>
      <c r="F100" s="37"/>
      <c r="G100" s="38"/>
      <c r="H100" s="24"/>
      <c r="I100" s="37"/>
      <c r="J100" s="37"/>
      <c r="K100" s="37"/>
      <c r="L100" s="40"/>
      <c r="M100" s="40"/>
    </row>
    <row r="101" spans="1:13" s="5" customFormat="1" x14ac:dyDescent="0.25">
      <c r="A101" s="40" t="s">
        <v>14</v>
      </c>
      <c r="B101" s="40"/>
      <c r="C101" s="37">
        <f>C99</f>
        <v>6864.3</v>
      </c>
      <c r="D101" s="37"/>
      <c r="E101" s="37">
        <f>E95</f>
        <v>823.9270248447674</v>
      </c>
      <c r="F101" s="21">
        <f>F99</f>
        <v>3</v>
      </c>
      <c r="G101" s="38">
        <f>G99</f>
        <v>5267.15</v>
      </c>
      <c r="H101" s="24"/>
      <c r="I101" s="21">
        <f>I99</f>
        <v>3</v>
      </c>
      <c r="J101" s="37">
        <f>J99</f>
        <v>823.9270248447674</v>
      </c>
      <c r="K101" s="37"/>
      <c r="L101" s="40"/>
      <c r="M101" s="40"/>
    </row>
    <row r="102" spans="1:13" s="5" customFormat="1" x14ac:dyDescent="0.25">
      <c r="A102" s="40" t="s">
        <v>20</v>
      </c>
      <c r="B102" s="40"/>
      <c r="C102" s="37"/>
      <c r="D102" s="37"/>
      <c r="E102" s="37"/>
      <c r="F102" s="37"/>
      <c r="G102" s="38"/>
      <c r="H102" s="24"/>
      <c r="I102" s="37"/>
      <c r="J102" s="37"/>
      <c r="K102" s="37"/>
      <c r="L102" s="40"/>
      <c r="M102" s="40"/>
    </row>
    <row r="103" spans="1:13" s="5" customFormat="1" x14ac:dyDescent="0.25">
      <c r="A103" s="40" t="s">
        <v>16</v>
      </c>
      <c r="B103" s="40"/>
      <c r="C103" s="37"/>
      <c r="D103" s="37"/>
      <c r="E103" s="37"/>
      <c r="F103" s="37"/>
      <c r="G103" s="38"/>
      <c r="H103" s="24"/>
      <c r="I103" s="37"/>
      <c r="J103" s="37"/>
      <c r="K103" s="37"/>
      <c r="L103" s="40"/>
      <c r="M103" s="40"/>
    </row>
    <row r="104" spans="1:13" s="5" customFormat="1" x14ac:dyDescent="0.25">
      <c r="A104" s="40" t="s">
        <v>21</v>
      </c>
      <c r="B104" s="40"/>
      <c r="C104" s="37"/>
      <c r="D104" s="37"/>
      <c r="E104" s="37"/>
      <c r="F104" s="37"/>
      <c r="G104" s="38"/>
      <c r="H104" s="24"/>
      <c r="I104" s="37"/>
      <c r="J104" s="37"/>
      <c r="K104" s="37"/>
      <c r="L104" s="40"/>
      <c r="M104" s="40"/>
    </row>
    <row r="105" spans="1:13" s="3" customFormat="1" ht="39" customHeight="1" x14ac:dyDescent="0.25">
      <c r="A105" s="75" t="s">
        <v>69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</row>
    <row r="106" spans="1:13" s="5" customFormat="1" ht="19.5" customHeight="1" x14ac:dyDescent="0.25">
      <c r="A106" s="40" t="s">
        <v>35</v>
      </c>
      <c r="B106" s="40"/>
      <c r="C106" s="37"/>
      <c r="D106" s="37"/>
      <c r="E106" s="37"/>
      <c r="F106" s="37"/>
      <c r="G106" s="38"/>
      <c r="H106" s="24"/>
      <c r="I106" s="37"/>
      <c r="J106" s="37"/>
      <c r="K106" s="37"/>
      <c r="L106" s="40"/>
      <c r="M106" s="40"/>
    </row>
    <row r="107" spans="1:13" s="5" customFormat="1" ht="20.25" customHeight="1" x14ac:dyDescent="0.25">
      <c r="A107" s="8" t="s">
        <v>26</v>
      </c>
      <c r="B107" s="40"/>
      <c r="C107" s="37"/>
      <c r="D107" s="37"/>
      <c r="E107" s="37"/>
      <c r="F107" s="37"/>
      <c r="G107" s="38"/>
      <c r="H107" s="24"/>
      <c r="I107" s="37"/>
      <c r="J107" s="37"/>
      <c r="K107" s="37"/>
      <c r="L107" s="40"/>
      <c r="M107" s="40"/>
    </row>
    <row r="108" spans="1:13" s="3" customFormat="1" ht="131.25" customHeight="1" x14ac:dyDescent="0.25">
      <c r="A108" s="2" t="s">
        <v>70</v>
      </c>
      <c r="B108" s="40"/>
      <c r="C108" s="37">
        <v>49266.5</v>
      </c>
      <c r="D108" s="37"/>
      <c r="E108" s="37">
        <f>J108</f>
        <v>32353.395331750049</v>
      </c>
      <c r="F108" s="37"/>
      <c r="G108" s="38">
        <f>12056.9+12576.4+12576.4</f>
        <v>37209.699999999997</v>
      </c>
      <c r="H108" s="53">
        <f>12056.9+12576.4+12576.4</f>
        <v>37209.699999999997</v>
      </c>
      <c r="I108" s="37"/>
      <c r="J108" s="37">
        <f>K108</f>
        <v>32353.395331750049</v>
      </c>
      <c r="K108" s="52">
        <f t="shared" ref="K108:K110" si="23">H108/211038.4*183495.4</f>
        <v>32353.395331750049</v>
      </c>
      <c r="L108" s="40" t="s">
        <v>105</v>
      </c>
      <c r="M108" s="56" t="s">
        <v>144</v>
      </c>
    </row>
    <row r="109" spans="1:13" s="3" customFormat="1" ht="57" customHeight="1" x14ac:dyDescent="0.25">
      <c r="A109" s="2" t="s">
        <v>71</v>
      </c>
      <c r="B109" s="40"/>
      <c r="C109" s="37">
        <v>1298.8</v>
      </c>
      <c r="D109" s="37"/>
      <c r="E109" s="37">
        <f>J109</f>
        <v>903.35477254376451</v>
      </c>
      <c r="F109" s="37"/>
      <c r="G109" s="38">
        <f>259.7+389.6+389.65</f>
        <v>1038.9499999999998</v>
      </c>
      <c r="H109" s="53">
        <f>259.7+389.6+389.65</f>
        <v>1038.9499999999998</v>
      </c>
      <c r="I109" s="37"/>
      <c r="J109" s="37">
        <f>K109</f>
        <v>903.35477254376451</v>
      </c>
      <c r="K109" s="52">
        <f t="shared" si="23"/>
        <v>903.35477254376451</v>
      </c>
      <c r="L109" s="40" t="s">
        <v>106</v>
      </c>
      <c r="M109" s="56" t="s">
        <v>144</v>
      </c>
    </row>
    <row r="110" spans="1:13" s="3" customFormat="1" ht="38.25" x14ac:dyDescent="0.25">
      <c r="A110" s="2" t="s">
        <v>72</v>
      </c>
      <c r="B110" s="13">
        <v>54</v>
      </c>
      <c r="C110" s="38">
        <v>38300</v>
      </c>
      <c r="D110" s="38"/>
      <c r="E110" s="38">
        <f t="shared" ref="E110:E111" si="24">J110</f>
        <v>25842.958658973916</v>
      </c>
      <c r="F110" s="38"/>
      <c r="G110" s="38">
        <f>7660+11490+11490</f>
        <v>30640</v>
      </c>
      <c r="H110" s="53">
        <f>7660+11490+11490</f>
        <v>30640</v>
      </c>
      <c r="I110" s="38"/>
      <c r="J110" s="38">
        <f>K110+5091.04-5889.2</f>
        <v>25842.958658973916</v>
      </c>
      <c r="K110" s="52">
        <f t="shared" si="23"/>
        <v>26641.118658973915</v>
      </c>
      <c r="L110" s="13" t="s">
        <v>101</v>
      </c>
      <c r="M110" s="56" t="s">
        <v>144</v>
      </c>
    </row>
    <row r="111" spans="1:13" s="5" customFormat="1" ht="25.5" x14ac:dyDescent="0.25">
      <c r="A111" s="40" t="s">
        <v>114</v>
      </c>
      <c r="B111" s="40"/>
      <c r="C111" s="39">
        <f>SUM(C108:C110)</f>
        <v>88865.3</v>
      </c>
      <c r="D111" s="39"/>
      <c r="E111" s="39">
        <f t="shared" si="24"/>
        <v>59099.708763267729</v>
      </c>
      <c r="F111" s="41">
        <f t="shared" ref="F111:J111" si="25">SUM(F108:F110)</f>
        <v>0</v>
      </c>
      <c r="G111" s="42">
        <f t="shared" si="25"/>
        <v>68888.649999999994</v>
      </c>
      <c r="H111" s="39">
        <f t="shared" si="25"/>
        <v>68888.649999999994</v>
      </c>
      <c r="I111" s="41">
        <f t="shared" si="25"/>
        <v>0</v>
      </c>
      <c r="J111" s="39">
        <f t="shared" si="25"/>
        <v>59099.708763267729</v>
      </c>
      <c r="K111" s="37"/>
      <c r="L111" s="40"/>
      <c r="M111" s="40"/>
    </row>
    <row r="112" spans="1:13" s="5" customFormat="1" x14ac:dyDescent="0.25">
      <c r="A112" s="40" t="s">
        <v>14</v>
      </c>
      <c r="B112" s="40"/>
      <c r="C112" s="37">
        <f>C111</f>
        <v>88865.3</v>
      </c>
      <c r="D112" s="37"/>
      <c r="E112" s="37">
        <f>E111</f>
        <v>59099.708763267729</v>
      </c>
      <c r="F112" s="21">
        <f>F111</f>
        <v>0</v>
      </c>
      <c r="G112" s="38">
        <f>G111</f>
        <v>68888.649999999994</v>
      </c>
      <c r="H112" s="24"/>
      <c r="I112" s="21">
        <f>I111</f>
        <v>0</v>
      </c>
      <c r="J112" s="37">
        <f>J111</f>
        <v>59099.708763267729</v>
      </c>
      <c r="K112" s="37"/>
      <c r="L112" s="40"/>
      <c r="M112" s="40"/>
    </row>
    <row r="113" spans="1:13" s="5" customFormat="1" x14ac:dyDescent="0.25">
      <c r="A113" s="40" t="s">
        <v>15</v>
      </c>
      <c r="B113" s="40"/>
      <c r="C113" s="37"/>
      <c r="D113" s="37"/>
      <c r="E113" s="37"/>
      <c r="F113" s="21"/>
      <c r="G113" s="38"/>
      <c r="H113" s="24"/>
      <c r="I113" s="21"/>
      <c r="J113" s="37"/>
      <c r="K113" s="37"/>
      <c r="L113" s="40"/>
      <c r="M113" s="40"/>
    </row>
    <row r="114" spans="1:13" s="5" customFormat="1" x14ac:dyDescent="0.25">
      <c r="A114" s="40" t="s">
        <v>16</v>
      </c>
      <c r="B114" s="40"/>
      <c r="C114" s="37"/>
      <c r="D114" s="37"/>
      <c r="E114" s="37"/>
      <c r="F114" s="21"/>
      <c r="G114" s="38"/>
      <c r="H114" s="24"/>
      <c r="I114" s="21"/>
      <c r="J114" s="37"/>
      <c r="K114" s="37"/>
      <c r="L114" s="40"/>
      <c r="M114" s="40"/>
    </row>
    <row r="115" spans="1:13" s="5" customFormat="1" x14ac:dyDescent="0.25">
      <c r="A115" s="40" t="s">
        <v>17</v>
      </c>
      <c r="B115" s="40"/>
      <c r="C115" s="37"/>
      <c r="D115" s="37"/>
      <c r="E115" s="37"/>
      <c r="F115" s="21"/>
      <c r="G115" s="38"/>
      <c r="H115" s="24"/>
      <c r="I115" s="21"/>
      <c r="J115" s="37"/>
      <c r="K115" s="37"/>
      <c r="L115" s="40"/>
      <c r="M115" s="40"/>
    </row>
    <row r="116" spans="1:13" s="5" customFormat="1" ht="25.5" x14ac:dyDescent="0.25">
      <c r="A116" s="40" t="s">
        <v>115</v>
      </c>
      <c r="B116" s="40"/>
      <c r="C116" s="39">
        <f>C111</f>
        <v>88865.3</v>
      </c>
      <c r="D116" s="39"/>
      <c r="E116" s="39">
        <f>E111</f>
        <v>59099.708763267729</v>
      </c>
      <c r="F116" s="41">
        <f>F111</f>
        <v>0</v>
      </c>
      <c r="G116" s="42">
        <f>G111</f>
        <v>68888.649999999994</v>
      </c>
      <c r="H116" s="27"/>
      <c r="I116" s="41">
        <f>I111</f>
        <v>0</v>
      </c>
      <c r="J116" s="39">
        <f>J111</f>
        <v>59099.708763267729</v>
      </c>
      <c r="K116" s="37"/>
      <c r="L116" s="40"/>
      <c r="M116" s="40"/>
    </row>
    <row r="117" spans="1:13" s="5" customFormat="1" x14ac:dyDescent="0.25">
      <c r="A117" s="40" t="s">
        <v>19</v>
      </c>
      <c r="B117" s="40"/>
      <c r="C117" s="37"/>
      <c r="D117" s="37"/>
      <c r="E117" s="37"/>
      <c r="F117" s="21"/>
      <c r="G117" s="38"/>
      <c r="H117" s="24"/>
      <c r="I117" s="37"/>
      <c r="J117" s="37"/>
      <c r="K117" s="37"/>
      <c r="L117" s="40"/>
      <c r="M117" s="40"/>
    </row>
    <row r="118" spans="1:13" s="5" customFormat="1" x14ac:dyDescent="0.25">
      <c r="A118" s="40" t="s">
        <v>14</v>
      </c>
      <c r="B118" s="40"/>
      <c r="C118" s="37">
        <f>C116</f>
        <v>88865.3</v>
      </c>
      <c r="D118" s="37"/>
      <c r="E118" s="37">
        <f>E112</f>
        <v>59099.708763267729</v>
      </c>
      <c r="F118" s="21">
        <f>F116</f>
        <v>0</v>
      </c>
      <c r="G118" s="38">
        <f>G116</f>
        <v>68888.649999999994</v>
      </c>
      <c r="H118" s="24"/>
      <c r="I118" s="21">
        <f>I116</f>
        <v>0</v>
      </c>
      <c r="J118" s="37">
        <f>J116</f>
        <v>59099.708763267729</v>
      </c>
      <c r="K118" s="37"/>
      <c r="L118" s="40"/>
      <c r="M118" s="40"/>
    </row>
    <row r="119" spans="1:13" s="5" customFormat="1" x14ac:dyDescent="0.25">
      <c r="A119" s="40" t="s">
        <v>20</v>
      </c>
      <c r="B119" s="40"/>
      <c r="C119" s="37"/>
      <c r="D119" s="37"/>
      <c r="E119" s="37"/>
      <c r="F119" s="37"/>
      <c r="G119" s="38"/>
      <c r="H119" s="24"/>
      <c r="I119" s="37"/>
      <c r="J119" s="37"/>
      <c r="K119" s="37"/>
      <c r="L119" s="40"/>
      <c r="M119" s="40"/>
    </row>
    <row r="120" spans="1:13" s="5" customFormat="1" x14ac:dyDescent="0.25">
      <c r="A120" s="40" t="s">
        <v>16</v>
      </c>
      <c r="B120" s="40"/>
      <c r="C120" s="37"/>
      <c r="D120" s="37"/>
      <c r="E120" s="37"/>
      <c r="F120" s="37"/>
      <c r="G120" s="38"/>
      <c r="H120" s="24"/>
      <c r="I120" s="37"/>
      <c r="J120" s="37"/>
      <c r="K120" s="37"/>
      <c r="L120" s="40"/>
      <c r="M120" s="40"/>
    </row>
    <row r="121" spans="1:13" s="5" customFormat="1" x14ac:dyDescent="0.25">
      <c r="A121" s="40" t="s">
        <v>21</v>
      </c>
      <c r="B121" s="40"/>
      <c r="C121" s="37"/>
      <c r="D121" s="37"/>
      <c r="E121" s="37"/>
      <c r="F121" s="37"/>
      <c r="G121" s="38"/>
      <c r="H121" s="24"/>
      <c r="I121" s="37"/>
      <c r="J121" s="37"/>
      <c r="K121" s="37"/>
      <c r="L121" s="40"/>
      <c r="M121" s="40"/>
    </row>
    <row r="122" spans="1:13" s="3" customFormat="1" ht="41.25" customHeight="1" x14ac:dyDescent="0.25">
      <c r="A122" s="75" t="s">
        <v>73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</row>
    <row r="123" spans="1:13" s="5" customFormat="1" ht="21" customHeight="1" x14ac:dyDescent="0.25">
      <c r="A123" s="40" t="s">
        <v>35</v>
      </c>
      <c r="B123" s="40"/>
      <c r="C123" s="37"/>
      <c r="D123" s="37"/>
      <c r="E123" s="37"/>
      <c r="F123" s="37"/>
      <c r="G123" s="38"/>
      <c r="H123" s="24"/>
      <c r="I123" s="37"/>
      <c r="J123" s="37"/>
      <c r="K123" s="37"/>
      <c r="L123" s="40"/>
      <c r="M123" s="40"/>
    </row>
    <row r="124" spans="1:13" s="5" customFormat="1" ht="20.25" customHeight="1" x14ac:dyDescent="0.25">
      <c r="A124" s="8" t="s">
        <v>26</v>
      </c>
      <c r="B124" s="40"/>
      <c r="C124" s="37"/>
      <c r="D124" s="37"/>
      <c r="E124" s="37"/>
      <c r="F124" s="37"/>
      <c r="G124" s="38"/>
      <c r="H124" s="24"/>
      <c r="I124" s="37"/>
      <c r="J124" s="37"/>
      <c r="K124" s="37"/>
      <c r="L124" s="40"/>
      <c r="M124" s="40"/>
    </row>
    <row r="125" spans="1:13" s="3" customFormat="1" ht="83.25" customHeight="1" x14ac:dyDescent="0.25">
      <c r="A125" s="2" t="s">
        <v>128</v>
      </c>
      <c r="B125" s="13"/>
      <c r="C125" s="38">
        <v>8952834.9000000004</v>
      </c>
      <c r="D125" s="38"/>
      <c r="E125" s="38">
        <f>J125</f>
        <v>6786897.5146266269</v>
      </c>
      <c r="F125" s="38"/>
      <c r="G125" s="38">
        <f>2067897.1+2070361.1+2069963.4</f>
        <v>6208221.5999999996</v>
      </c>
      <c r="H125" s="34">
        <f>35.9</f>
        <v>35.9</v>
      </c>
      <c r="I125" s="38"/>
      <c r="J125" s="55">
        <f>K125+6936866.3-150000</f>
        <v>6786897.5146266269</v>
      </c>
      <c r="K125" s="52">
        <f t="shared" ref="K125:K127" si="26">H125/211038.4*183495.4</f>
        <v>31.214626627192015</v>
      </c>
      <c r="L125" s="13" t="s">
        <v>107</v>
      </c>
      <c r="M125" s="32" t="s">
        <v>137</v>
      </c>
    </row>
    <row r="126" spans="1:13" s="3" customFormat="1" ht="80.25" customHeight="1" x14ac:dyDescent="0.25">
      <c r="A126" s="2" t="s">
        <v>126</v>
      </c>
      <c r="B126" s="40"/>
      <c r="C126" s="37">
        <v>434.7</v>
      </c>
      <c r="D126" s="37"/>
      <c r="E126" s="38">
        <f>J126</f>
        <v>377.96652353315801</v>
      </c>
      <c r="F126" s="37"/>
      <c r="G126" s="38">
        <f>217.4+217.3</f>
        <v>434.70000000000005</v>
      </c>
      <c r="H126" s="53">
        <f>217.4+217.3</f>
        <v>434.70000000000005</v>
      </c>
      <c r="I126" s="37"/>
      <c r="J126" s="37">
        <f>K126</f>
        <v>377.96652353315801</v>
      </c>
      <c r="K126" s="52">
        <f t="shared" si="26"/>
        <v>377.96652353315801</v>
      </c>
      <c r="L126" s="40" t="s">
        <v>108</v>
      </c>
      <c r="M126" s="56" t="s">
        <v>144</v>
      </c>
    </row>
    <row r="127" spans="1:13" s="3" customFormat="1" ht="68.25" customHeight="1" x14ac:dyDescent="0.25">
      <c r="A127" s="2" t="s">
        <v>127</v>
      </c>
      <c r="B127" s="40"/>
      <c r="C127" s="37">
        <v>3786.5</v>
      </c>
      <c r="D127" s="37"/>
      <c r="E127" s="38">
        <f>J127</f>
        <v>2525.7762921818971</v>
      </c>
      <c r="F127" s="37"/>
      <c r="G127" s="38">
        <f>1011.8+1011.7+881.4</f>
        <v>2904.9</v>
      </c>
      <c r="H127" s="53">
        <f>1011.8+1011.7+881.4</f>
        <v>2904.9</v>
      </c>
      <c r="I127" s="37"/>
      <c r="J127" s="37">
        <f>K127</f>
        <v>2525.7762921818971</v>
      </c>
      <c r="K127" s="52">
        <f t="shared" si="26"/>
        <v>2525.7762921818971</v>
      </c>
      <c r="L127" s="40" t="s">
        <v>107</v>
      </c>
      <c r="M127" s="28" t="s">
        <v>136</v>
      </c>
    </row>
    <row r="128" spans="1:13" s="5" customFormat="1" ht="25.5" x14ac:dyDescent="0.25">
      <c r="A128" s="40" t="s">
        <v>116</v>
      </c>
      <c r="B128" s="40"/>
      <c r="C128" s="39">
        <f>SUM(C125:C127)</f>
        <v>8957056.0999999996</v>
      </c>
      <c r="D128" s="39"/>
      <c r="E128" s="42">
        <f>J128</f>
        <v>6789801.2574423412</v>
      </c>
      <c r="F128" s="41">
        <f t="shared" ref="F128:J128" si="27">SUM(F125:F127)</f>
        <v>0</v>
      </c>
      <c r="G128" s="42">
        <f t="shared" si="27"/>
        <v>6211561.2000000002</v>
      </c>
      <c r="H128" s="39">
        <f t="shared" si="27"/>
        <v>3375.5</v>
      </c>
      <c r="I128" s="41">
        <f t="shared" si="27"/>
        <v>0</v>
      </c>
      <c r="J128" s="39">
        <f t="shared" si="27"/>
        <v>6789801.2574423412</v>
      </c>
      <c r="K128" s="37"/>
      <c r="L128" s="40"/>
      <c r="M128" s="40"/>
    </row>
    <row r="129" spans="1:13" s="5" customFormat="1" x14ac:dyDescent="0.25">
      <c r="A129" s="40" t="s">
        <v>14</v>
      </c>
      <c r="B129" s="40"/>
      <c r="C129" s="37">
        <f>C128</f>
        <v>8957056.0999999996</v>
      </c>
      <c r="D129" s="37"/>
      <c r="E129" s="37">
        <f>E128</f>
        <v>6789801.2574423412</v>
      </c>
      <c r="F129" s="21">
        <f>F128</f>
        <v>0</v>
      </c>
      <c r="G129" s="38">
        <f>G128</f>
        <v>6211561.2000000002</v>
      </c>
      <c r="H129" s="24"/>
      <c r="I129" s="21">
        <f>I128</f>
        <v>0</v>
      </c>
      <c r="J129" s="37">
        <f>J128</f>
        <v>6789801.2574423412</v>
      </c>
      <c r="K129" s="37"/>
      <c r="L129" s="40"/>
      <c r="M129" s="40"/>
    </row>
    <row r="130" spans="1:13" s="5" customFormat="1" x14ac:dyDescent="0.25">
      <c r="A130" s="40" t="s">
        <v>15</v>
      </c>
      <c r="B130" s="40"/>
      <c r="C130" s="37"/>
      <c r="D130" s="37"/>
      <c r="E130" s="37"/>
      <c r="F130" s="21"/>
      <c r="G130" s="38"/>
      <c r="H130" s="24"/>
      <c r="I130" s="21"/>
      <c r="J130" s="37"/>
      <c r="K130" s="37"/>
      <c r="L130" s="40"/>
      <c r="M130" s="40"/>
    </row>
    <row r="131" spans="1:13" s="5" customFormat="1" x14ac:dyDescent="0.25">
      <c r="A131" s="40" t="s">
        <v>16</v>
      </c>
      <c r="B131" s="40"/>
      <c r="C131" s="37"/>
      <c r="D131" s="37"/>
      <c r="E131" s="37"/>
      <c r="F131" s="21"/>
      <c r="G131" s="38"/>
      <c r="H131" s="24"/>
      <c r="I131" s="21"/>
      <c r="J131" s="37"/>
      <c r="K131" s="37"/>
      <c r="L131" s="40"/>
      <c r="M131" s="40"/>
    </row>
    <row r="132" spans="1:13" s="5" customFormat="1" x14ac:dyDescent="0.25">
      <c r="A132" s="40" t="s">
        <v>17</v>
      </c>
      <c r="B132" s="40"/>
      <c r="C132" s="37"/>
      <c r="D132" s="37"/>
      <c r="E132" s="37"/>
      <c r="F132" s="21"/>
      <c r="G132" s="38"/>
      <c r="H132" s="24"/>
      <c r="I132" s="21"/>
      <c r="J132" s="37"/>
      <c r="K132" s="37"/>
      <c r="L132" s="40"/>
      <c r="M132" s="40"/>
    </row>
    <row r="133" spans="1:13" s="5" customFormat="1" ht="25.5" x14ac:dyDescent="0.25">
      <c r="A133" s="40" t="s">
        <v>117</v>
      </c>
      <c r="B133" s="40"/>
      <c r="C133" s="39">
        <f>C128</f>
        <v>8957056.0999999996</v>
      </c>
      <c r="D133" s="39"/>
      <c r="E133" s="39">
        <f>E128</f>
        <v>6789801.2574423412</v>
      </c>
      <c r="F133" s="41">
        <f t="shared" ref="F133" si="28">SUM(F130:F132)</f>
        <v>0</v>
      </c>
      <c r="G133" s="42">
        <f>G128</f>
        <v>6211561.2000000002</v>
      </c>
      <c r="H133" s="39">
        <f t="shared" ref="H133" si="29">SUM(H130:H132)</f>
        <v>0</v>
      </c>
      <c r="I133" s="41">
        <f t="shared" ref="I133" si="30">SUM(I130:I132)</f>
        <v>0</v>
      </c>
      <c r="J133" s="39">
        <f>J128</f>
        <v>6789801.2574423412</v>
      </c>
      <c r="K133" s="37"/>
      <c r="L133" s="40"/>
      <c r="M133" s="40"/>
    </row>
    <row r="134" spans="1:13" s="5" customFormat="1" x14ac:dyDescent="0.25">
      <c r="A134" s="40" t="s">
        <v>19</v>
      </c>
      <c r="B134" s="40"/>
      <c r="C134" s="37"/>
      <c r="D134" s="37"/>
      <c r="E134" s="37"/>
      <c r="F134" s="21"/>
      <c r="G134" s="38"/>
      <c r="H134" s="24"/>
      <c r="I134" s="21"/>
      <c r="J134" s="37"/>
      <c r="K134" s="37"/>
      <c r="L134" s="40"/>
      <c r="M134" s="40"/>
    </row>
    <row r="135" spans="1:13" s="5" customFormat="1" x14ac:dyDescent="0.25">
      <c r="A135" s="40" t="s">
        <v>14</v>
      </c>
      <c r="B135" s="40"/>
      <c r="C135" s="37">
        <f>C133</f>
        <v>8957056.0999999996</v>
      </c>
      <c r="D135" s="37"/>
      <c r="E135" s="37">
        <f>E129</f>
        <v>6789801.2574423412</v>
      </c>
      <c r="F135" s="21">
        <f>F133</f>
        <v>0</v>
      </c>
      <c r="G135" s="38">
        <f>G133</f>
        <v>6211561.2000000002</v>
      </c>
      <c r="H135" s="24"/>
      <c r="I135" s="21">
        <f>I133</f>
        <v>0</v>
      </c>
      <c r="J135" s="37">
        <f>J133</f>
        <v>6789801.2574423412</v>
      </c>
      <c r="K135" s="37"/>
      <c r="L135" s="40"/>
      <c r="M135" s="40"/>
    </row>
    <row r="136" spans="1:13" s="5" customFormat="1" x14ac:dyDescent="0.25">
      <c r="A136" s="40" t="s">
        <v>20</v>
      </c>
      <c r="B136" s="40"/>
      <c r="C136" s="37"/>
      <c r="D136" s="37"/>
      <c r="E136" s="37"/>
      <c r="F136" s="37"/>
      <c r="G136" s="38"/>
      <c r="H136" s="24"/>
      <c r="I136" s="37"/>
      <c r="J136" s="37"/>
      <c r="K136" s="37"/>
      <c r="L136" s="40"/>
      <c r="M136" s="40"/>
    </row>
    <row r="137" spans="1:13" s="5" customFormat="1" x14ac:dyDescent="0.25">
      <c r="A137" s="40" t="s">
        <v>16</v>
      </c>
      <c r="B137" s="40"/>
      <c r="C137" s="37"/>
      <c r="D137" s="37"/>
      <c r="E137" s="37"/>
      <c r="F137" s="37"/>
      <c r="G137" s="38"/>
      <c r="H137" s="24"/>
      <c r="I137" s="37"/>
      <c r="J137" s="37"/>
      <c r="K137" s="37"/>
      <c r="L137" s="40"/>
      <c r="M137" s="40"/>
    </row>
    <row r="138" spans="1:13" s="5" customFormat="1" x14ac:dyDescent="0.25">
      <c r="A138" s="40" t="s">
        <v>21</v>
      </c>
      <c r="B138" s="40"/>
      <c r="C138" s="37"/>
      <c r="D138" s="37"/>
      <c r="E138" s="37"/>
      <c r="F138" s="37"/>
      <c r="G138" s="38"/>
      <c r="H138" s="24"/>
      <c r="I138" s="37"/>
      <c r="J138" s="37"/>
      <c r="K138" s="37"/>
      <c r="L138" s="40"/>
      <c r="M138" s="40"/>
    </row>
    <row r="139" spans="1:13" s="3" customFormat="1" ht="24" customHeight="1" x14ac:dyDescent="0.25">
      <c r="A139" s="75" t="s">
        <v>74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7"/>
    </row>
    <row r="140" spans="1:13" s="5" customFormat="1" ht="19.5" customHeight="1" x14ac:dyDescent="0.25">
      <c r="A140" s="40" t="s">
        <v>35</v>
      </c>
      <c r="B140" s="40"/>
      <c r="C140" s="37"/>
      <c r="D140" s="37"/>
      <c r="E140" s="37"/>
      <c r="F140" s="37"/>
      <c r="G140" s="38"/>
      <c r="H140" s="24"/>
      <c r="I140" s="37"/>
      <c r="J140" s="37"/>
      <c r="K140" s="37"/>
      <c r="L140" s="40"/>
      <c r="M140" s="40"/>
    </row>
    <row r="141" spans="1:13" s="5" customFormat="1" ht="22.5" customHeight="1" x14ac:dyDescent="0.25">
      <c r="A141" s="8" t="s">
        <v>26</v>
      </c>
      <c r="B141" s="40"/>
      <c r="C141" s="37"/>
      <c r="D141" s="37"/>
      <c r="E141" s="37"/>
      <c r="F141" s="37"/>
      <c r="G141" s="38"/>
      <c r="H141" s="24"/>
      <c r="I141" s="37"/>
      <c r="J141" s="37"/>
      <c r="K141" s="37"/>
      <c r="L141" s="40"/>
      <c r="M141" s="40"/>
    </row>
    <row r="142" spans="1:13" s="5" customFormat="1" ht="80.25" customHeight="1" x14ac:dyDescent="0.25">
      <c r="A142" s="2" t="s">
        <v>76</v>
      </c>
      <c r="B142" s="40"/>
      <c r="C142" s="37">
        <v>869.3</v>
      </c>
      <c r="D142" s="37"/>
      <c r="E142" s="37"/>
      <c r="F142" s="37"/>
      <c r="G142" s="38">
        <f>173.9+347.8+347.6</f>
        <v>869.30000000000007</v>
      </c>
      <c r="H142" s="53">
        <f>173.9+347.8+347.6</f>
        <v>869.30000000000007</v>
      </c>
      <c r="I142" s="37"/>
      <c r="J142" s="37">
        <f>K142</f>
        <v>755.84609824562745</v>
      </c>
      <c r="K142" s="52">
        <f t="shared" ref="K142:K145" si="31">H142/211038.4*183495.4</f>
        <v>755.84609824562745</v>
      </c>
      <c r="L142" s="40" t="s">
        <v>108</v>
      </c>
      <c r="M142" s="56" t="s">
        <v>144</v>
      </c>
    </row>
    <row r="143" spans="1:13" s="5" customFormat="1" ht="66" customHeight="1" x14ac:dyDescent="0.25">
      <c r="A143" s="2" t="s">
        <v>77</v>
      </c>
      <c r="B143" s="40"/>
      <c r="C143" s="37">
        <v>23525.7</v>
      </c>
      <c r="D143" s="37"/>
      <c r="E143" s="37"/>
      <c r="F143" s="37"/>
      <c r="G143" s="38">
        <f>3764.7+8085+3590.9</f>
        <v>15440.6</v>
      </c>
      <c r="H143" s="53">
        <f>3764.7+8085+3590.9</f>
        <v>15440.6</v>
      </c>
      <c r="I143" s="37"/>
      <c r="J143" s="37">
        <f>K143</f>
        <v>13425.419607237354</v>
      </c>
      <c r="K143" s="52">
        <f t="shared" si="31"/>
        <v>13425.419607237354</v>
      </c>
      <c r="L143" s="40" t="s">
        <v>107</v>
      </c>
      <c r="M143" s="56" t="s">
        <v>144</v>
      </c>
    </row>
    <row r="144" spans="1:13" s="5" customFormat="1" ht="66.75" customHeight="1" x14ac:dyDescent="0.25">
      <c r="A144" s="2" t="s">
        <v>78</v>
      </c>
      <c r="B144" s="40"/>
      <c r="C144" s="37">
        <f>9335.9+434.7</f>
        <v>9770.6</v>
      </c>
      <c r="D144" s="37"/>
      <c r="E144" s="37"/>
      <c r="F144" s="37"/>
      <c r="G144" s="38">
        <f>2334+86.9+2334+130.4+2334+130.4</f>
        <v>7349.6999999999989</v>
      </c>
      <c r="H144" s="53">
        <f>2334+86.9+2334+130.4+2334+130.4</f>
        <v>7349.6999999999989</v>
      </c>
      <c r="I144" s="37"/>
      <c r="J144" s="37">
        <f>K144</f>
        <v>6390.4774741468837</v>
      </c>
      <c r="K144" s="52">
        <f t="shared" si="31"/>
        <v>6390.4774741468837</v>
      </c>
      <c r="L144" s="40" t="s">
        <v>107</v>
      </c>
      <c r="M144" s="56" t="s">
        <v>144</v>
      </c>
    </row>
    <row r="145" spans="1:13" s="5" customFormat="1" ht="80.25" customHeight="1" x14ac:dyDescent="0.25">
      <c r="A145" s="2" t="s">
        <v>125</v>
      </c>
      <c r="B145" s="40"/>
      <c r="C145" s="37">
        <v>173.9</v>
      </c>
      <c r="D145" s="37"/>
      <c r="E145" s="37"/>
      <c r="F145" s="37"/>
      <c r="G145" s="38">
        <v>173.9</v>
      </c>
      <c r="H145" s="53">
        <v>173.9</v>
      </c>
      <c r="I145" s="37"/>
      <c r="J145" s="37">
        <f>K145</f>
        <v>151.20399917740087</v>
      </c>
      <c r="K145" s="52">
        <f t="shared" si="31"/>
        <v>151.20399917740087</v>
      </c>
      <c r="L145" s="40" t="s">
        <v>107</v>
      </c>
      <c r="M145" s="56" t="s">
        <v>144</v>
      </c>
    </row>
    <row r="146" spans="1:13" s="5" customFormat="1" ht="26.25" customHeight="1" x14ac:dyDescent="0.25">
      <c r="A146" s="40" t="s">
        <v>118</v>
      </c>
      <c r="B146" s="40"/>
      <c r="C146" s="39">
        <f>SUM(C142:C145)</f>
        <v>34339.5</v>
      </c>
      <c r="D146" s="39"/>
      <c r="E146" s="39"/>
      <c r="F146" s="41">
        <f>SUM(F142:F145)</f>
        <v>0</v>
      </c>
      <c r="G146" s="42">
        <f>SUM(G142:G145)</f>
        <v>23833.5</v>
      </c>
      <c r="H146" s="39">
        <f>SUM(H142:H145)</f>
        <v>23833.5</v>
      </c>
      <c r="I146" s="41">
        <f>SUM(I142:I145)</f>
        <v>0</v>
      </c>
      <c r="J146" s="39">
        <f>SUM(J142:J145)</f>
        <v>20722.947178807266</v>
      </c>
      <c r="K146" s="37"/>
      <c r="L146" s="40"/>
      <c r="M146" s="40"/>
    </row>
    <row r="147" spans="1:13" s="5" customFormat="1" ht="23.25" customHeight="1" x14ac:dyDescent="0.25">
      <c r="A147" s="40" t="s">
        <v>14</v>
      </c>
      <c r="B147" s="40"/>
      <c r="C147" s="37">
        <f>C146</f>
        <v>34339.5</v>
      </c>
      <c r="D147" s="37"/>
      <c r="E147" s="37"/>
      <c r="F147" s="37">
        <f>F146</f>
        <v>0</v>
      </c>
      <c r="G147" s="38">
        <f>G146</f>
        <v>23833.5</v>
      </c>
      <c r="H147" s="24"/>
      <c r="I147" s="37">
        <f>I146</f>
        <v>0</v>
      </c>
      <c r="J147" s="37">
        <f>J146</f>
        <v>20722.947178807266</v>
      </c>
      <c r="K147" s="37"/>
      <c r="L147" s="40"/>
      <c r="M147" s="40"/>
    </row>
    <row r="148" spans="1:13" s="5" customFormat="1" ht="20.25" customHeight="1" x14ac:dyDescent="0.25">
      <c r="A148" s="40" t="s">
        <v>15</v>
      </c>
      <c r="B148" s="40"/>
      <c r="C148" s="37"/>
      <c r="D148" s="37"/>
      <c r="E148" s="37"/>
      <c r="F148" s="37"/>
      <c r="G148" s="38"/>
      <c r="H148" s="24"/>
      <c r="I148" s="37"/>
      <c r="J148" s="37"/>
      <c r="K148" s="37"/>
      <c r="L148" s="40"/>
      <c r="M148" s="40"/>
    </row>
    <row r="149" spans="1:13" s="5" customFormat="1" ht="23.25" customHeight="1" x14ac:dyDescent="0.25">
      <c r="A149" s="40" t="s">
        <v>16</v>
      </c>
      <c r="B149" s="40"/>
      <c r="C149" s="37"/>
      <c r="D149" s="37"/>
      <c r="E149" s="37"/>
      <c r="F149" s="37"/>
      <c r="G149" s="38"/>
      <c r="H149" s="24"/>
      <c r="I149" s="37"/>
      <c r="J149" s="37"/>
      <c r="K149" s="37"/>
      <c r="L149" s="40"/>
      <c r="M149" s="40"/>
    </row>
    <row r="150" spans="1:13" s="5" customFormat="1" ht="18.75" customHeight="1" x14ac:dyDescent="0.25">
      <c r="A150" s="40" t="s">
        <v>17</v>
      </c>
      <c r="B150" s="40"/>
      <c r="C150" s="37"/>
      <c r="D150" s="37"/>
      <c r="E150" s="37"/>
      <c r="F150" s="37"/>
      <c r="G150" s="38"/>
      <c r="H150" s="24"/>
      <c r="I150" s="37"/>
      <c r="J150" s="37"/>
      <c r="K150" s="37"/>
      <c r="L150" s="40"/>
      <c r="M150" s="40"/>
    </row>
    <row r="151" spans="1:13" s="5" customFormat="1" ht="33" customHeight="1" x14ac:dyDescent="0.25">
      <c r="A151" s="40" t="s">
        <v>119</v>
      </c>
      <c r="B151" s="40"/>
      <c r="C151" s="39">
        <f>C146</f>
        <v>34339.5</v>
      </c>
      <c r="D151" s="39"/>
      <c r="E151" s="39"/>
      <c r="F151" s="41">
        <f>F146</f>
        <v>0</v>
      </c>
      <c r="G151" s="42">
        <f>G146</f>
        <v>23833.5</v>
      </c>
      <c r="H151" s="27"/>
      <c r="I151" s="41">
        <f>I146</f>
        <v>0</v>
      </c>
      <c r="J151" s="39">
        <f>J146</f>
        <v>20722.947178807266</v>
      </c>
      <c r="K151" s="37"/>
      <c r="L151" s="40"/>
      <c r="M151" s="40"/>
    </row>
    <row r="152" spans="1:13" s="5" customFormat="1" ht="15" customHeight="1" x14ac:dyDescent="0.25">
      <c r="A152" s="40" t="s">
        <v>19</v>
      </c>
      <c r="B152" s="40"/>
      <c r="C152" s="37"/>
      <c r="D152" s="37"/>
      <c r="E152" s="37"/>
      <c r="F152" s="21"/>
      <c r="G152" s="38"/>
      <c r="H152" s="24"/>
      <c r="I152" s="21"/>
      <c r="J152" s="37"/>
      <c r="K152" s="37"/>
      <c r="L152" s="40"/>
      <c r="M152" s="40"/>
    </row>
    <row r="153" spans="1:13" s="5" customFormat="1" ht="15.75" customHeight="1" x14ac:dyDescent="0.25">
      <c r="A153" s="40" t="s">
        <v>14</v>
      </c>
      <c r="B153" s="40"/>
      <c r="C153" s="37">
        <f>C151</f>
        <v>34339.5</v>
      </c>
      <c r="D153" s="37"/>
      <c r="E153" s="37"/>
      <c r="F153" s="21">
        <f>F151</f>
        <v>0</v>
      </c>
      <c r="G153" s="38">
        <f>G151</f>
        <v>23833.5</v>
      </c>
      <c r="H153" s="24"/>
      <c r="I153" s="21">
        <f>I151</f>
        <v>0</v>
      </c>
      <c r="J153" s="37">
        <f>J151</f>
        <v>20722.947178807266</v>
      </c>
      <c r="K153" s="37"/>
      <c r="L153" s="40"/>
      <c r="M153" s="40"/>
    </row>
    <row r="154" spans="1:13" s="5" customFormat="1" ht="18.75" customHeight="1" x14ac:dyDescent="0.25">
      <c r="A154" s="40" t="s">
        <v>20</v>
      </c>
      <c r="B154" s="40"/>
      <c r="C154" s="37"/>
      <c r="D154" s="37"/>
      <c r="E154" s="37"/>
      <c r="F154" s="37"/>
      <c r="G154" s="38"/>
      <c r="H154" s="24"/>
      <c r="I154" s="37"/>
      <c r="J154" s="37"/>
      <c r="K154" s="37"/>
      <c r="L154" s="40"/>
      <c r="M154" s="40"/>
    </row>
    <row r="155" spans="1:13" s="5" customFormat="1" ht="17.25" customHeight="1" x14ac:dyDescent="0.25">
      <c r="A155" s="40" t="s">
        <v>16</v>
      </c>
      <c r="B155" s="40"/>
      <c r="C155" s="37"/>
      <c r="D155" s="37"/>
      <c r="E155" s="37"/>
      <c r="F155" s="37"/>
      <c r="G155" s="38"/>
      <c r="H155" s="24"/>
      <c r="I155" s="37"/>
      <c r="J155" s="37"/>
      <c r="K155" s="37"/>
      <c r="L155" s="40"/>
      <c r="M155" s="40"/>
    </row>
    <row r="156" spans="1:13" s="5" customFormat="1" ht="22.5" customHeight="1" x14ac:dyDescent="0.25">
      <c r="A156" s="40" t="s">
        <v>21</v>
      </c>
      <c r="B156" s="40"/>
      <c r="C156" s="37"/>
      <c r="D156" s="37"/>
      <c r="E156" s="37"/>
      <c r="F156" s="37"/>
      <c r="G156" s="38"/>
      <c r="H156" s="24"/>
      <c r="I156" s="37"/>
      <c r="J156" s="37"/>
      <c r="K156" s="37"/>
      <c r="L156" s="40"/>
      <c r="M156" s="40"/>
    </row>
    <row r="157" spans="1:13" s="5" customFormat="1" ht="19.5" customHeight="1" x14ac:dyDescent="0.25">
      <c r="A157" s="75" t="s">
        <v>79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7"/>
    </row>
    <row r="158" spans="1:13" s="5" customFormat="1" ht="22.5" customHeight="1" x14ac:dyDescent="0.25">
      <c r="A158" s="40" t="s">
        <v>35</v>
      </c>
      <c r="B158" s="40"/>
      <c r="C158" s="37"/>
      <c r="D158" s="37"/>
      <c r="E158" s="37"/>
      <c r="F158" s="37"/>
      <c r="G158" s="38"/>
      <c r="H158" s="24"/>
      <c r="I158" s="37"/>
      <c r="J158" s="37"/>
      <c r="K158" s="37"/>
      <c r="L158" s="40"/>
      <c r="M158" s="40"/>
    </row>
    <row r="159" spans="1:13" s="5" customFormat="1" ht="18" customHeight="1" x14ac:dyDescent="0.25">
      <c r="A159" s="8" t="s">
        <v>26</v>
      </c>
      <c r="B159" s="40"/>
      <c r="C159" s="37"/>
      <c r="D159" s="37"/>
      <c r="E159" s="37"/>
      <c r="F159" s="37"/>
      <c r="G159" s="38"/>
      <c r="H159" s="24"/>
      <c r="I159" s="37"/>
      <c r="J159" s="37"/>
      <c r="K159" s="37"/>
      <c r="L159" s="40"/>
      <c r="M159" s="40"/>
    </row>
    <row r="160" spans="1:13" s="5" customFormat="1" ht="37.5" customHeight="1" x14ac:dyDescent="0.25">
      <c r="A160" s="2" t="s">
        <v>80</v>
      </c>
      <c r="B160" s="40"/>
      <c r="C160" s="37">
        <v>12774.7</v>
      </c>
      <c r="D160" s="37"/>
      <c r="E160" s="37"/>
      <c r="F160" s="37"/>
      <c r="G160" s="38">
        <f>2203.5+4227.2+4096.8</f>
        <v>10527.5</v>
      </c>
      <c r="H160" s="53">
        <f>2203.5+4227.2+4096.8</f>
        <v>10527.5</v>
      </c>
      <c r="I160" s="37"/>
      <c r="J160" s="37">
        <f t="shared" ref="J160:J164" si="32">K160</f>
        <v>9153.5370979878535</v>
      </c>
      <c r="K160" s="52">
        <f t="shared" ref="K160:K165" si="33">H160/211038.4*183495.4</f>
        <v>9153.5370979878535</v>
      </c>
      <c r="L160" s="40" t="s">
        <v>107</v>
      </c>
      <c r="M160" s="56" t="s">
        <v>144</v>
      </c>
    </row>
    <row r="161" spans="1:13" s="5" customFormat="1" ht="56.25" customHeight="1" x14ac:dyDescent="0.25">
      <c r="A161" s="2" t="s">
        <v>81</v>
      </c>
      <c r="B161" s="40"/>
      <c r="C161" s="37">
        <v>3960.4</v>
      </c>
      <c r="D161" s="37"/>
      <c r="E161" s="37"/>
      <c r="F161" s="37"/>
      <c r="G161" s="38">
        <f>990+990+990.1</f>
        <v>2970.1</v>
      </c>
      <c r="H161" s="53">
        <f>990+990+990.1</f>
        <v>2970.1</v>
      </c>
      <c r="I161" s="37"/>
      <c r="J161" s="37">
        <f t="shared" si="32"/>
        <v>2582.4669232708357</v>
      </c>
      <c r="K161" s="52">
        <f t="shared" si="33"/>
        <v>2582.4669232708357</v>
      </c>
      <c r="L161" s="40" t="s">
        <v>107</v>
      </c>
      <c r="M161" s="56" t="s">
        <v>144</v>
      </c>
    </row>
    <row r="162" spans="1:13" s="5" customFormat="1" ht="70.5" customHeight="1" x14ac:dyDescent="0.25">
      <c r="A162" s="2" t="s">
        <v>82</v>
      </c>
      <c r="B162" s="40"/>
      <c r="C162" s="37">
        <v>521.6</v>
      </c>
      <c r="D162" s="37"/>
      <c r="E162" s="37"/>
      <c r="F162" s="37"/>
      <c r="G162" s="38">
        <f>195.5+108.7+21.7</f>
        <v>325.89999999999998</v>
      </c>
      <c r="H162" s="53">
        <f>195.5+108.7+21.7</f>
        <v>325.89999999999998</v>
      </c>
      <c r="I162" s="37"/>
      <c r="J162" s="37">
        <f t="shared" si="32"/>
        <v>283.36620662400776</v>
      </c>
      <c r="K162" s="52">
        <f t="shared" si="33"/>
        <v>283.36620662400776</v>
      </c>
      <c r="L162" s="40" t="s">
        <v>107</v>
      </c>
      <c r="M162" s="56" t="s">
        <v>144</v>
      </c>
    </row>
    <row r="163" spans="1:13" s="5" customFormat="1" ht="57" customHeight="1" x14ac:dyDescent="0.25">
      <c r="A163" s="2" t="s">
        <v>83</v>
      </c>
      <c r="B163" s="40"/>
      <c r="C163" s="37">
        <v>2110.5</v>
      </c>
      <c r="D163" s="37"/>
      <c r="E163" s="37"/>
      <c r="F163" s="37"/>
      <c r="G163" s="38">
        <f>220.4+651.8+651.9</f>
        <v>1524.1</v>
      </c>
      <c r="H163" s="53">
        <f>220.4+651.8+651.9</f>
        <v>1524.1</v>
      </c>
      <c r="I163" s="37"/>
      <c r="J163" s="37">
        <f t="shared" si="32"/>
        <v>1325.1869761142996</v>
      </c>
      <c r="K163" s="52">
        <f t="shared" si="33"/>
        <v>1325.1869761142996</v>
      </c>
      <c r="L163" s="40" t="s">
        <v>107</v>
      </c>
      <c r="M163" s="56" t="s">
        <v>144</v>
      </c>
    </row>
    <row r="164" spans="1:13" s="5" customFormat="1" ht="54" customHeight="1" x14ac:dyDescent="0.25">
      <c r="A164" s="2" t="s">
        <v>84</v>
      </c>
      <c r="B164" s="40"/>
      <c r="C164" s="37">
        <v>347.7</v>
      </c>
      <c r="D164" s="37"/>
      <c r="E164" s="37"/>
      <c r="F164" s="37"/>
      <c r="G164" s="38">
        <f>69.5+104.3+104.3</f>
        <v>278.10000000000002</v>
      </c>
      <c r="H164" s="53">
        <f>69.5+104.3+104.3</f>
        <v>278.10000000000002</v>
      </c>
      <c r="I164" s="37"/>
      <c r="J164" s="37">
        <f t="shared" si="32"/>
        <v>241.80467033487747</v>
      </c>
      <c r="K164" s="52">
        <f t="shared" si="33"/>
        <v>241.80467033487747</v>
      </c>
      <c r="L164" s="40" t="s">
        <v>107</v>
      </c>
      <c r="M164" s="56" t="s">
        <v>144</v>
      </c>
    </row>
    <row r="165" spans="1:13" s="5" customFormat="1" ht="55.5" customHeight="1" x14ac:dyDescent="0.25">
      <c r="A165" s="2" t="s">
        <v>85</v>
      </c>
      <c r="B165" s="40"/>
      <c r="C165" s="37">
        <v>56411.6</v>
      </c>
      <c r="D165" s="37"/>
      <c r="E165" s="37"/>
      <c r="F165" s="37"/>
      <c r="G165" s="38">
        <f>14102.9+14102.9+14103.1-0.3</f>
        <v>42308.6</v>
      </c>
      <c r="H165" s="53">
        <f>14102.9+14102.9+14103.1-0.3</f>
        <v>42308.6</v>
      </c>
      <c r="I165" s="37"/>
      <c r="J165" s="37">
        <f>K165</f>
        <v>36786.828749838889</v>
      </c>
      <c r="K165" s="52">
        <f t="shared" si="33"/>
        <v>36786.828749838889</v>
      </c>
      <c r="L165" s="40" t="s">
        <v>109</v>
      </c>
      <c r="M165" s="56" t="s">
        <v>144</v>
      </c>
    </row>
    <row r="166" spans="1:13" s="5" customFormat="1" ht="30.75" customHeight="1" x14ac:dyDescent="0.25">
      <c r="A166" s="9" t="s">
        <v>120</v>
      </c>
      <c r="B166" s="40"/>
      <c r="C166" s="39">
        <f>SUM(C160:C165)</f>
        <v>76126.5</v>
      </c>
      <c r="D166" s="39"/>
      <c r="E166" s="39"/>
      <c r="F166" s="41">
        <f t="shared" ref="F166:J166" si="34">SUM(F160:F165)</f>
        <v>0</v>
      </c>
      <c r="G166" s="42">
        <f t="shared" si="34"/>
        <v>57934.3</v>
      </c>
      <c r="H166" s="39">
        <f t="shared" si="34"/>
        <v>57934.3</v>
      </c>
      <c r="I166" s="41">
        <f t="shared" si="34"/>
        <v>0</v>
      </c>
      <c r="J166" s="39">
        <f t="shared" si="34"/>
        <v>50373.190624170762</v>
      </c>
      <c r="K166" s="37"/>
      <c r="L166" s="40"/>
      <c r="M166" s="40"/>
    </row>
    <row r="167" spans="1:13" s="5" customFormat="1" ht="17.25" customHeight="1" x14ac:dyDescent="0.25">
      <c r="A167" s="40" t="s">
        <v>14</v>
      </c>
      <c r="B167" s="40"/>
      <c r="C167" s="37">
        <f>C166</f>
        <v>76126.5</v>
      </c>
      <c r="D167" s="37"/>
      <c r="E167" s="37"/>
      <c r="F167" s="21">
        <f>F166</f>
        <v>0</v>
      </c>
      <c r="G167" s="38">
        <f>G166</f>
        <v>57934.3</v>
      </c>
      <c r="H167" s="24"/>
      <c r="I167" s="21">
        <f>I166</f>
        <v>0</v>
      </c>
      <c r="J167" s="37">
        <f>J166</f>
        <v>50373.190624170762</v>
      </c>
      <c r="K167" s="37"/>
      <c r="L167" s="40"/>
      <c r="M167" s="40"/>
    </row>
    <row r="168" spans="1:13" s="5" customFormat="1" ht="17.25" customHeight="1" x14ac:dyDescent="0.25">
      <c r="A168" s="40" t="s">
        <v>15</v>
      </c>
      <c r="B168" s="40"/>
      <c r="C168" s="37"/>
      <c r="D168" s="37"/>
      <c r="E168" s="37"/>
      <c r="F168" s="37"/>
      <c r="G168" s="38"/>
      <c r="H168" s="24"/>
      <c r="I168" s="37"/>
      <c r="J168" s="37"/>
      <c r="K168" s="37"/>
      <c r="L168" s="40"/>
      <c r="M168" s="40"/>
    </row>
    <row r="169" spans="1:13" s="5" customFormat="1" ht="15.75" customHeight="1" x14ac:dyDescent="0.25">
      <c r="A169" s="40" t="s">
        <v>16</v>
      </c>
      <c r="B169" s="40"/>
      <c r="C169" s="37"/>
      <c r="D169" s="37"/>
      <c r="E169" s="37"/>
      <c r="F169" s="37"/>
      <c r="G169" s="38"/>
      <c r="H169" s="24"/>
      <c r="I169" s="37"/>
      <c r="J169" s="37"/>
      <c r="K169" s="37"/>
      <c r="L169" s="40"/>
      <c r="M169" s="40"/>
    </row>
    <row r="170" spans="1:13" s="5" customFormat="1" ht="15.75" customHeight="1" x14ac:dyDescent="0.25">
      <c r="A170" s="40" t="s">
        <v>17</v>
      </c>
      <c r="B170" s="40"/>
      <c r="C170" s="37"/>
      <c r="D170" s="37"/>
      <c r="E170" s="37"/>
      <c r="F170" s="37"/>
      <c r="G170" s="38"/>
      <c r="H170" s="24"/>
      <c r="I170" s="37"/>
      <c r="J170" s="37"/>
      <c r="K170" s="37"/>
      <c r="L170" s="40"/>
      <c r="M170" s="40"/>
    </row>
    <row r="171" spans="1:13" s="5" customFormat="1" ht="24.75" customHeight="1" x14ac:dyDescent="0.25">
      <c r="A171" s="9" t="s">
        <v>124</v>
      </c>
      <c r="B171" s="40"/>
      <c r="C171" s="39">
        <f>C166</f>
        <v>76126.5</v>
      </c>
      <c r="D171" s="39"/>
      <c r="E171" s="39"/>
      <c r="F171" s="41">
        <f>F166</f>
        <v>0</v>
      </c>
      <c r="G171" s="42">
        <f>G166</f>
        <v>57934.3</v>
      </c>
      <c r="H171" s="27"/>
      <c r="I171" s="41">
        <f>I166</f>
        <v>0</v>
      </c>
      <c r="J171" s="39">
        <f>J166</f>
        <v>50373.190624170762</v>
      </c>
      <c r="K171" s="37"/>
      <c r="L171" s="40"/>
      <c r="M171" s="40"/>
    </row>
    <row r="172" spans="1:13" s="5" customFormat="1" ht="21" customHeight="1" x14ac:dyDescent="0.25">
      <c r="A172" s="40" t="s">
        <v>19</v>
      </c>
      <c r="B172" s="40"/>
      <c r="C172" s="37"/>
      <c r="D172" s="37"/>
      <c r="E172" s="37"/>
      <c r="F172" s="21"/>
      <c r="G172" s="38"/>
      <c r="H172" s="24"/>
      <c r="I172" s="21"/>
      <c r="J172" s="37"/>
      <c r="K172" s="37"/>
      <c r="L172" s="40"/>
      <c r="M172" s="40"/>
    </row>
    <row r="173" spans="1:13" s="5" customFormat="1" ht="20.25" customHeight="1" x14ac:dyDescent="0.25">
      <c r="A173" s="40" t="s">
        <v>14</v>
      </c>
      <c r="B173" s="40"/>
      <c r="C173" s="37">
        <f>C171</f>
        <v>76126.5</v>
      </c>
      <c r="D173" s="37"/>
      <c r="E173" s="37"/>
      <c r="F173" s="21">
        <f>F171</f>
        <v>0</v>
      </c>
      <c r="G173" s="38">
        <f>G171</f>
        <v>57934.3</v>
      </c>
      <c r="H173" s="24"/>
      <c r="I173" s="21">
        <f>I171</f>
        <v>0</v>
      </c>
      <c r="J173" s="37">
        <f>J171</f>
        <v>50373.190624170762</v>
      </c>
      <c r="K173" s="37"/>
      <c r="L173" s="40"/>
      <c r="M173" s="40"/>
    </row>
    <row r="174" spans="1:13" s="5" customFormat="1" ht="19.5" customHeight="1" x14ac:dyDescent="0.25">
      <c r="A174" s="40" t="s">
        <v>20</v>
      </c>
      <c r="B174" s="40"/>
      <c r="C174" s="37"/>
      <c r="D174" s="37"/>
      <c r="E174" s="37"/>
      <c r="F174" s="37"/>
      <c r="G174" s="38"/>
      <c r="H174" s="24"/>
      <c r="I174" s="37"/>
      <c r="J174" s="37"/>
      <c r="K174" s="37"/>
      <c r="L174" s="40"/>
      <c r="M174" s="40"/>
    </row>
    <row r="175" spans="1:13" s="5" customFormat="1" ht="18.75" customHeight="1" x14ac:dyDescent="0.25">
      <c r="A175" s="40" t="s">
        <v>16</v>
      </c>
      <c r="B175" s="40"/>
      <c r="C175" s="37"/>
      <c r="D175" s="37"/>
      <c r="E175" s="37"/>
      <c r="F175" s="37"/>
      <c r="G175" s="38"/>
      <c r="H175" s="24"/>
      <c r="I175" s="37"/>
      <c r="J175" s="37"/>
      <c r="K175" s="37"/>
      <c r="L175" s="40"/>
      <c r="M175" s="40"/>
    </row>
    <row r="176" spans="1:13" s="5" customFormat="1" ht="21" customHeight="1" x14ac:dyDescent="0.25">
      <c r="A176" s="40" t="s">
        <v>21</v>
      </c>
      <c r="B176" s="40"/>
      <c r="C176" s="37"/>
      <c r="D176" s="37"/>
      <c r="E176" s="37"/>
      <c r="F176" s="37"/>
      <c r="G176" s="38"/>
      <c r="H176" s="24"/>
      <c r="I176" s="37"/>
      <c r="J176" s="37"/>
      <c r="K176" s="37"/>
      <c r="L176" s="40"/>
      <c r="M176" s="40"/>
    </row>
    <row r="177" spans="1:13" s="5" customFormat="1" ht="68.25" customHeight="1" x14ac:dyDescent="0.25">
      <c r="A177" s="43" t="s">
        <v>86</v>
      </c>
      <c r="B177" s="13"/>
      <c r="C177" s="38">
        <v>148419.70000000001</v>
      </c>
      <c r="D177" s="38"/>
      <c r="E177" s="38"/>
      <c r="F177" s="38"/>
      <c r="G177" s="38">
        <f>33166.5+39992.4+39987.3</f>
        <v>113146.2</v>
      </c>
      <c r="H177" s="53">
        <f>33166.5+39992.4+39987.3</f>
        <v>113146.2</v>
      </c>
      <c r="I177" s="38"/>
      <c r="J177" s="47">
        <f>K177</f>
        <v>98379.286553916245</v>
      </c>
      <c r="K177" s="52">
        <f t="shared" ref="K177" si="35">H177/211038.4*183495.4</f>
        <v>98379.286553916245</v>
      </c>
      <c r="L177" s="13" t="s">
        <v>105</v>
      </c>
      <c r="M177" s="13"/>
    </row>
    <row r="178" spans="1:13" s="5" customFormat="1" ht="25.5" customHeight="1" x14ac:dyDescent="0.25">
      <c r="A178" s="9" t="s">
        <v>22</v>
      </c>
      <c r="B178" s="40"/>
      <c r="C178" s="39">
        <f>C22+C56+C77+C99+C116+C133+C151+C171+C177</f>
        <v>12170876.899999999</v>
      </c>
      <c r="D178" s="39"/>
      <c r="E178" s="39"/>
      <c r="F178" s="41">
        <f>F22+F56+F77+F99+F116+F133+F151+F171+F177</f>
        <v>46</v>
      </c>
      <c r="G178" s="42">
        <f>G22+G56+G77+G99+G116+G133+G151+G171+G177</f>
        <v>8317242.1099999994</v>
      </c>
      <c r="H178" s="39">
        <f>H22+H56+H77+H99+H116+H133+H151+H171+H177</f>
        <v>1677449.4499999997</v>
      </c>
      <c r="I178" s="41">
        <f>I22+I56+I77+I99+I116+I133+I151+I171+I177</f>
        <v>38</v>
      </c>
      <c r="J178" s="39">
        <f>J22+J56+J77+J99+J116+J133+J151+J171+J177-56849.9-182167.1</f>
        <v>8472027.4160899594</v>
      </c>
      <c r="K178" s="37"/>
      <c r="L178" s="40"/>
      <c r="M178" s="40"/>
    </row>
    <row r="179" spans="1:13" s="5" customFormat="1" ht="19.5" customHeight="1" x14ac:dyDescent="0.25">
      <c r="A179" s="40" t="s">
        <v>23</v>
      </c>
      <c r="B179" s="40"/>
      <c r="C179" s="37">
        <f>C178</f>
        <v>12170876.899999999</v>
      </c>
      <c r="D179" s="37"/>
      <c r="E179" s="37"/>
      <c r="F179" s="21">
        <f>F178</f>
        <v>46</v>
      </c>
      <c r="G179" s="38">
        <f>G178</f>
        <v>8317242.1099999994</v>
      </c>
      <c r="H179" s="24">
        <f>H178</f>
        <v>1677449.4499999997</v>
      </c>
      <c r="I179" s="21">
        <f>I178</f>
        <v>38</v>
      </c>
      <c r="J179" s="37">
        <f>J178</f>
        <v>8472027.4160899594</v>
      </c>
      <c r="K179" s="37"/>
      <c r="L179" s="40"/>
      <c r="M179" s="40"/>
    </row>
    <row r="180" spans="1:13" s="5" customFormat="1" ht="18" customHeight="1" x14ac:dyDescent="0.25">
      <c r="A180" s="40" t="s">
        <v>14</v>
      </c>
      <c r="B180" s="40"/>
      <c r="C180" s="37"/>
      <c r="D180" s="37"/>
      <c r="E180" s="37"/>
      <c r="F180" s="37"/>
      <c r="G180" s="38"/>
      <c r="H180" s="24"/>
      <c r="I180" s="37"/>
      <c r="J180" s="37"/>
      <c r="K180" s="37"/>
      <c r="L180" s="40"/>
      <c r="M180" s="40"/>
    </row>
    <row r="181" spans="1:13" s="5" customFormat="1" ht="17.25" customHeight="1" x14ac:dyDescent="0.25">
      <c r="A181" s="40" t="s">
        <v>24</v>
      </c>
      <c r="B181" s="40"/>
      <c r="C181" s="37"/>
      <c r="D181" s="37"/>
      <c r="E181" s="37"/>
      <c r="F181" s="37"/>
      <c r="G181" s="38"/>
      <c r="H181" s="24"/>
      <c r="I181" s="37"/>
      <c r="J181" s="37"/>
      <c r="K181" s="37"/>
      <c r="L181" s="40"/>
      <c r="M181" s="40"/>
    </row>
    <row r="182" spans="1:13" s="5" customFormat="1" ht="16.5" customHeight="1" x14ac:dyDescent="0.25">
      <c r="A182" s="40" t="s">
        <v>16</v>
      </c>
      <c r="B182" s="40"/>
      <c r="C182" s="37"/>
      <c r="D182" s="37"/>
      <c r="E182" s="37"/>
      <c r="F182" s="37"/>
      <c r="G182" s="38"/>
      <c r="H182" s="24"/>
      <c r="I182" s="37"/>
      <c r="J182" s="37"/>
      <c r="K182" s="37"/>
      <c r="L182" s="40"/>
      <c r="M182" s="40"/>
    </row>
    <row r="183" spans="1:13" s="5" customFormat="1" ht="20.25" customHeight="1" x14ac:dyDescent="0.25">
      <c r="A183" s="40" t="s">
        <v>25</v>
      </c>
      <c r="B183" s="40"/>
      <c r="C183" s="37"/>
      <c r="D183" s="37"/>
      <c r="E183" s="37"/>
      <c r="F183" s="37"/>
      <c r="G183" s="38"/>
      <c r="H183" s="24"/>
      <c r="I183" s="37"/>
      <c r="J183" s="37"/>
      <c r="K183" s="37"/>
      <c r="L183" s="40"/>
      <c r="M183" s="40"/>
    </row>
    <row r="184" spans="1:13" ht="15.75" customHeight="1" x14ac:dyDescent="0.25">
      <c r="A184" s="9" t="s">
        <v>27</v>
      </c>
      <c r="B184" s="66" t="s">
        <v>11</v>
      </c>
      <c r="C184" s="68">
        <f>C178</f>
        <v>12170876.899999999</v>
      </c>
      <c r="D184" s="68" t="s">
        <v>11</v>
      </c>
      <c r="E184" s="68"/>
      <c r="F184" s="69">
        <f>F178</f>
        <v>46</v>
      </c>
      <c r="G184" s="70">
        <f>G178</f>
        <v>8317242.1099999994</v>
      </c>
      <c r="H184" s="73">
        <f>H186</f>
        <v>2109056.5099999998</v>
      </c>
      <c r="I184" s="69">
        <f>I178</f>
        <v>38</v>
      </c>
      <c r="J184" s="68">
        <f>J178</f>
        <v>8472027.4160899594</v>
      </c>
      <c r="K184" s="37"/>
      <c r="L184" s="66"/>
      <c r="M184" s="66"/>
    </row>
    <row r="185" spans="1:13" ht="13.5" customHeight="1" x14ac:dyDescent="0.25">
      <c r="A185" s="40" t="s">
        <v>19</v>
      </c>
      <c r="B185" s="66"/>
      <c r="C185" s="68"/>
      <c r="D185" s="68"/>
      <c r="E185" s="68"/>
      <c r="F185" s="69"/>
      <c r="G185" s="70"/>
      <c r="H185" s="74"/>
      <c r="I185" s="69"/>
      <c r="J185" s="68"/>
      <c r="K185" s="37"/>
      <c r="L185" s="66"/>
      <c r="M185" s="66"/>
    </row>
    <row r="186" spans="1:13" ht="19.5" customHeight="1" x14ac:dyDescent="0.25">
      <c r="A186" s="40" t="s">
        <v>14</v>
      </c>
      <c r="B186" s="40" t="s">
        <v>11</v>
      </c>
      <c r="C186" s="39">
        <f>C184</f>
        <v>12170876.899999999</v>
      </c>
      <c r="D186" s="39"/>
      <c r="E186" s="41">
        <f t="shared" ref="E186:F186" si="36">E184</f>
        <v>0</v>
      </c>
      <c r="F186" s="41">
        <f t="shared" si="36"/>
        <v>46</v>
      </c>
      <c r="G186" s="42">
        <f>G184</f>
        <v>8317242.1099999994</v>
      </c>
      <c r="H186" s="39">
        <f>H17++H51+H72+H94+H111+H128+H146+H166+H177</f>
        <v>2109056.5099999998</v>
      </c>
      <c r="I186" s="41">
        <f>I184</f>
        <v>38</v>
      </c>
      <c r="J186" s="39">
        <f>J184</f>
        <v>8472027.4160899594</v>
      </c>
      <c r="K186" s="52">
        <f>SUM(K11:K185)</f>
        <v>508844.28822102508</v>
      </c>
      <c r="L186" s="37"/>
      <c r="M186" s="40"/>
    </row>
    <row r="187" spans="1:13" x14ac:dyDescent="0.25">
      <c r="A187" s="40" t="s">
        <v>28</v>
      </c>
      <c r="B187" s="40" t="s">
        <v>11</v>
      </c>
      <c r="C187" s="40"/>
      <c r="D187" s="40" t="s">
        <v>11</v>
      </c>
      <c r="E187" s="40"/>
      <c r="F187" s="40"/>
      <c r="G187" s="13" t="s">
        <v>11</v>
      </c>
      <c r="H187" s="12"/>
      <c r="I187" s="40"/>
      <c r="J187" s="40" t="s">
        <v>11</v>
      </c>
      <c r="K187" s="40"/>
      <c r="L187" s="40"/>
      <c r="M187" s="40"/>
    </row>
    <row r="188" spans="1:13" x14ac:dyDescent="0.25">
      <c r="A188" s="40" t="s">
        <v>16</v>
      </c>
      <c r="B188" s="40" t="s">
        <v>11</v>
      </c>
      <c r="C188" s="40"/>
      <c r="D188" s="40" t="s">
        <v>11</v>
      </c>
      <c r="E188" s="40"/>
      <c r="F188" s="40"/>
      <c r="G188" s="13" t="s">
        <v>11</v>
      </c>
      <c r="H188" s="12"/>
      <c r="I188" s="40"/>
      <c r="J188" s="40" t="s">
        <v>11</v>
      </c>
      <c r="K188" s="40"/>
      <c r="L188" s="40"/>
      <c r="M188" s="40"/>
    </row>
    <row r="189" spans="1:13" x14ac:dyDescent="0.25">
      <c r="A189" s="40" t="s">
        <v>21</v>
      </c>
      <c r="B189" s="40" t="s">
        <v>11</v>
      </c>
      <c r="C189" s="40"/>
      <c r="D189" s="40" t="s">
        <v>11</v>
      </c>
      <c r="E189" s="40"/>
      <c r="F189" s="40"/>
      <c r="G189" s="13" t="s">
        <v>11</v>
      </c>
      <c r="H189" s="12"/>
      <c r="I189" s="40"/>
      <c r="J189" s="40" t="s">
        <v>11</v>
      </c>
      <c r="K189" s="40"/>
      <c r="L189" s="40"/>
      <c r="M189" s="40"/>
    </row>
    <row r="190" spans="1:13" hidden="1" x14ac:dyDescent="0.25">
      <c r="C190" s="11"/>
      <c r="H190" s="11">
        <f>H186-H86-H87-H88-H90-H93-H45</f>
        <v>2100059.9599999995</v>
      </c>
      <c r="J190" s="11">
        <v>2812277.1</v>
      </c>
      <c r="K190" s="5">
        <f>45667.9</f>
        <v>45667.9</v>
      </c>
      <c r="L190" s="17">
        <f>K190-K186</f>
        <v>-463176.38822102506</v>
      </c>
    </row>
    <row r="191" spans="1:13" ht="15.75" x14ac:dyDescent="0.25">
      <c r="A191" s="63" t="s">
        <v>121</v>
      </c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 ht="30.75" customHeight="1" x14ac:dyDescent="0.25">
      <c r="A192" s="64" t="s">
        <v>122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</row>
    <row r="193" spans="1:10" ht="15.75" hidden="1" x14ac:dyDescent="0.25">
      <c r="A193" s="15"/>
      <c r="H193" s="5">
        <v>54085.1</v>
      </c>
      <c r="J193" s="11">
        <f>J186-J190</f>
        <v>5659750.3160899598</v>
      </c>
    </row>
    <row r="194" spans="1:10" x14ac:dyDescent="0.25">
      <c r="H194" s="11">
        <f>H186-H193</f>
        <v>2054971.4099999997</v>
      </c>
      <c r="J194" s="11"/>
    </row>
  </sheetData>
  <mergeCells count="56">
    <mergeCell ref="M184:M185"/>
    <mergeCell ref="D29:D30"/>
    <mergeCell ref="E29:E30"/>
    <mergeCell ref="F29:F30"/>
    <mergeCell ref="G29:G30"/>
    <mergeCell ref="I29:I30"/>
    <mergeCell ref="A8:M8"/>
    <mergeCell ref="A28:M28"/>
    <mergeCell ref="A62:M62"/>
    <mergeCell ref="A83:M83"/>
    <mergeCell ref="A105:M105"/>
    <mergeCell ref="D22:D23"/>
    <mergeCell ref="K29:K30"/>
    <mergeCell ref="H22:H23"/>
    <mergeCell ref="K22:K23"/>
    <mergeCell ref="A2:M2"/>
    <mergeCell ref="A7:M7"/>
    <mergeCell ref="M29:M30"/>
    <mergeCell ref="B184:B185"/>
    <mergeCell ref="C184:C185"/>
    <mergeCell ref="D184:D185"/>
    <mergeCell ref="E184:E185"/>
    <mergeCell ref="F184:F185"/>
    <mergeCell ref="G184:G185"/>
    <mergeCell ref="I184:I185"/>
    <mergeCell ref="J184:J185"/>
    <mergeCell ref="L184:L185"/>
    <mergeCell ref="B29:B30"/>
    <mergeCell ref="C29:C30"/>
    <mergeCell ref="J22:J23"/>
    <mergeCell ref="L22:L23"/>
    <mergeCell ref="A191:M191"/>
    <mergeCell ref="A192:M192"/>
    <mergeCell ref="J29:J30"/>
    <mergeCell ref="L29:L30"/>
    <mergeCell ref="M22:M23"/>
    <mergeCell ref="B22:B23"/>
    <mergeCell ref="C22:C23"/>
    <mergeCell ref="E22:E23"/>
    <mergeCell ref="F22:F23"/>
    <mergeCell ref="G22:G23"/>
    <mergeCell ref="I22:I23"/>
    <mergeCell ref="H29:H30"/>
    <mergeCell ref="H184:H185"/>
    <mergeCell ref="A122:M122"/>
    <mergeCell ref="A139:M139"/>
    <mergeCell ref="A157:M157"/>
    <mergeCell ref="A3:A5"/>
    <mergeCell ref="B3:E3"/>
    <mergeCell ref="F3:J3"/>
    <mergeCell ref="L3:L5"/>
    <mergeCell ref="M3:M5"/>
    <mergeCell ref="B4:C4"/>
    <mergeCell ref="D4:E4"/>
    <mergeCell ref="F4:G4"/>
    <mergeCell ref="I4:J4"/>
  </mergeCells>
  <hyperlinks>
    <hyperlink ref="A30" location="Par706" display="Par706"/>
    <hyperlink ref="A10" location="Par706" display="Par706"/>
    <hyperlink ref="A64" location="Par706" display="Par706"/>
    <hyperlink ref="A85" location="Par706" display="Par706"/>
    <hyperlink ref="A107" location="Par706" display="Par706"/>
    <hyperlink ref="A124" location="Par706" display="Par706"/>
    <hyperlink ref="A141" location="Par706" display="Par706"/>
    <hyperlink ref="A159" location="Par706" display="Par706"/>
  </hyperlink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&amp;C&amp;T &amp;D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Штибен Людмила Анатольевна</dc:creator>
  <cp:lastModifiedBy>Краснова Евгения Владимировна</cp:lastModifiedBy>
  <cp:lastPrinted>2015-02-10T03:40:32Z</cp:lastPrinted>
  <dcterms:created xsi:type="dcterms:W3CDTF">2014-04-14T10:25:42Z</dcterms:created>
  <dcterms:modified xsi:type="dcterms:W3CDTF">2015-02-10T04:11:58Z</dcterms:modified>
</cp:coreProperties>
</file>